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4110\_Rozpracované\12. MV PRV\verze k odeslání\bod 3\"/>
    </mc:Choice>
  </mc:AlternateContent>
  <bookViews>
    <workbookView xWindow="480" yWindow="225" windowWidth="24810" windowHeight="15210" tabRatio="725" firstSheet="4" activeTab="5"/>
  </bookViews>
  <sheets>
    <sheet name="Titulní strana" sheetId="1" r:id="rId1"/>
    <sheet name="Přehled čerpání" sheetId="3" r:id="rId2"/>
    <sheet name="Vyhodnocení výzev" sheetId="4" r:id="rId3"/>
    <sheet name="Plnění predikcí čerpání" sheetId="9" r:id="rId4"/>
    <sheet name="Plnění predikcí hodnot indik." sheetId="7" r:id="rId5"/>
    <sheet name="Plnění výkonnostního rámce" sheetId="11" r:id="rId6"/>
  </sheets>
  <externalReferences>
    <externalReference r:id="rId7"/>
  </externalReferences>
  <definedNames>
    <definedName name="_xlnm._FilterDatabase" localSheetId="4" hidden="1">'Plnění predikcí hodnot indik.'!$A$7:$H$326</definedName>
    <definedName name="_Ref363218695" localSheetId="2">'Vyhodnocení výzev'!#REF!</definedName>
    <definedName name="Fondy">[1]Číselníky!$F$1:$F$6</definedName>
    <definedName name="KR">[1]Číselníky!$C$1:$C$3</definedName>
    <definedName name="_xlnm.Print_Area" localSheetId="3">'Plnění predikcí čerpání'!$A$1:$W$68</definedName>
    <definedName name="SAPBEXdnldView" hidden="1">"4J76A845V8VEXKTF9PNIU8BM2"</definedName>
    <definedName name="SAPBEXsysID" hidden="1">"BWP"</definedName>
  </definedNames>
  <calcPr calcId="162913"/>
</workbook>
</file>

<file path=xl/calcChain.xml><?xml version="1.0" encoding="utf-8"?>
<calcChain xmlns="http://schemas.openxmlformats.org/spreadsheetml/2006/main">
  <c r="I39" i="11" l="1"/>
  <c r="I38" i="11"/>
  <c r="I37" i="11"/>
  <c r="I36" i="11"/>
  <c r="I35" i="11"/>
  <c r="I34" i="11"/>
  <c r="I33" i="11"/>
  <c r="I32" i="11"/>
  <c r="I31" i="11"/>
  <c r="I30" i="11"/>
  <c r="I29" i="11"/>
  <c r="I28" i="11"/>
  <c r="I27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H9" i="7" l="1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14" i="7"/>
  <c r="H315" i="7"/>
  <c r="H316" i="7"/>
  <c r="H317" i="7"/>
  <c r="H318" i="7"/>
  <c r="H319" i="7"/>
  <c r="H320" i="7"/>
  <c r="H321" i="7"/>
  <c r="H322" i="7"/>
  <c r="H323" i="7"/>
  <c r="H324" i="7"/>
  <c r="H325" i="7"/>
  <c r="H326" i="7"/>
  <c r="H8" i="7"/>
  <c r="E88" i="9" l="1"/>
  <c r="E87" i="9"/>
  <c r="E86" i="9"/>
  <c r="E85" i="9"/>
  <c r="E84" i="9"/>
  <c r="E64" i="9" l="1"/>
  <c r="K75" i="9" s="1"/>
  <c r="D64" i="9"/>
  <c r="J75" i="9" s="1"/>
  <c r="E63" i="9"/>
  <c r="K74" i="9" s="1"/>
  <c r="D63" i="9"/>
  <c r="J74" i="9" s="1"/>
  <c r="E62" i="9"/>
  <c r="D62" i="9"/>
  <c r="E59" i="9"/>
  <c r="D59" i="9"/>
  <c r="E56" i="9"/>
  <c r="D56" i="9"/>
  <c r="E53" i="9"/>
  <c r="D53" i="9"/>
  <c r="E50" i="9"/>
  <c r="D50" i="9"/>
  <c r="E47" i="9"/>
  <c r="D47" i="9"/>
  <c r="E44" i="9"/>
  <c r="D44" i="9"/>
  <c r="E32" i="9"/>
  <c r="K73" i="9" s="1"/>
  <c r="D32" i="9"/>
  <c r="J73" i="9" s="1"/>
  <c r="E31" i="9"/>
  <c r="K72" i="9" s="1"/>
  <c r="D31" i="9"/>
  <c r="J72" i="9" s="1"/>
  <c r="E30" i="9"/>
  <c r="D30" i="9"/>
  <c r="E27" i="9"/>
  <c r="D27" i="9"/>
  <c r="E24" i="9"/>
  <c r="D24" i="9"/>
  <c r="E21" i="9"/>
  <c r="D21" i="9"/>
  <c r="E18" i="9"/>
  <c r="D18" i="9"/>
  <c r="E15" i="9"/>
  <c r="D15" i="9"/>
  <c r="E12" i="9"/>
  <c r="D12" i="9"/>
  <c r="D33" i="9" l="1"/>
  <c r="D65" i="9"/>
  <c r="E33" i="9"/>
  <c r="E65" i="9"/>
  <c r="C7" i="3" l="1"/>
  <c r="C6" i="3"/>
  <c r="C5" i="3"/>
  <c r="C4" i="3"/>
</calcChain>
</file>

<file path=xl/sharedStrings.xml><?xml version="1.0" encoding="utf-8"?>
<sst xmlns="http://schemas.openxmlformats.org/spreadsheetml/2006/main" count="1708" uniqueCount="446">
  <si>
    <t>Program</t>
  </si>
  <si>
    <t>Základní informace</t>
  </si>
  <si>
    <t>Data platná k:</t>
  </si>
  <si>
    <t>Číslo výzvy</t>
  </si>
  <si>
    <t>Název výzvy</t>
  </si>
  <si>
    <t>Stav výzvy</t>
  </si>
  <si>
    <t>Výzva vyhlášená dle harmonogramu výzev v SRP</t>
  </si>
  <si>
    <t>Vyhlášená</t>
  </si>
  <si>
    <t>Poznámky k plnění:</t>
  </si>
  <si>
    <t>Priorita Unie</t>
  </si>
  <si>
    <t>Fond</t>
  </si>
  <si>
    <t>Odůvodnění odchylek</t>
  </si>
  <si>
    <t>EZFRV</t>
  </si>
  <si>
    <t xml:space="preserve">Finanční prostředky vyúčtované v žádostech o platbu </t>
  </si>
  <si>
    <t>Finanční prostředky v právních aktech o poskytnutí / převodu podpory</t>
  </si>
  <si>
    <t xml:space="preserve"> </t>
  </si>
  <si>
    <t>Výčet ukazatelů, které jsou součástí výkonnostního rámce dané priority Unie dle programového dokumentu</t>
  </si>
  <si>
    <t>Kód ukazatele</t>
  </si>
  <si>
    <t>Název ukazatele</t>
  </si>
  <si>
    <t>09.2</t>
  </si>
  <si>
    <t>Počet zemědělských podniků s podporou do restrukturalizace nebo modernizace a do rozvoje podnikatelské činnosti/investice pro mladé zemědělce</t>
  </si>
  <si>
    <t>09.3</t>
  </si>
  <si>
    <t>Počet podpořených operací (O.3)</t>
  </si>
  <si>
    <t>09.4</t>
  </si>
  <si>
    <t>Zemědělská půda pod závazkem obhospodařování přispívající k obnově, zachování a zlepšení ekosystémů souvisejících se zemědělstvím (M.P4)</t>
  </si>
  <si>
    <t>09.5</t>
  </si>
  <si>
    <t>Zemědělská a lesní půda pod závazkem obhospodařování podporujícím přechod na nízkouhlíkovou ekonomiku v odvětvích zemědělství, potravinářství a lesnictví, která je odolná vůči klimatu (M.P5)</t>
  </si>
  <si>
    <t>09.6</t>
  </si>
  <si>
    <t>Populace na území pokrytém MAS (O.18)</t>
  </si>
  <si>
    <t>Počet projektů v rámci investic do nezemědělských činností</t>
  </si>
  <si>
    <t>Výchozí hodnota</t>
  </si>
  <si>
    <t>09 Program rozvoje venkova</t>
  </si>
  <si>
    <t>zdenek.sindelar@mze.cz</t>
  </si>
  <si>
    <t>Rok n:</t>
  </si>
  <si>
    <t>Verze dokumentu</t>
  </si>
  <si>
    <t>Predikce / Stav / Procento plnění (%)</t>
  </si>
  <si>
    <t>Predikce</t>
  </si>
  <si>
    <t>Stav</t>
  </si>
  <si>
    <t>Procento plnění (%)</t>
  </si>
  <si>
    <t>7 (TP)</t>
  </si>
  <si>
    <t>Tabulka obsahuje údaje kumulativně za příspěvek Unie a v měně EUR. Absolutní částky jsou vykazovány v milionech.</t>
  </si>
  <si>
    <t>Název indikátoru</t>
  </si>
  <si>
    <t>Měrná jednotka indikátoru</t>
  </si>
  <si>
    <t>Číslo operace</t>
  </si>
  <si>
    <t>Cílová hodnota</t>
  </si>
  <si>
    <t>Celkové veřejné výdaje (EUR)</t>
  </si>
  <si>
    <t>Indikátor</t>
  </si>
  <si>
    <t>09.1.77.1.1.1</t>
  </si>
  <si>
    <t>09.1.77.1.2.1</t>
  </si>
  <si>
    <t>09.1.79.1.1.1</t>
  </si>
  <si>
    <t>09.2.80.1.1.1</t>
  </si>
  <si>
    <t>09.2.80.1.2.1</t>
  </si>
  <si>
    <t>09.2.81.6.1.1</t>
  </si>
  <si>
    <t>09.2.81a.4.3.2</t>
  </si>
  <si>
    <t>09.2.81a.8.6.2</t>
  </si>
  <si>
    <t>09.3.82.1.1.1</t>
  </si>
  <si>
    <t>09.3.82.1.2.1</t>
  </si>
  <si>
    <t>09.4.84.1.1.1</t>
  </si>
  <si>
    <t>09.4.84.1.2.1</t>
  </si>
  <si>
    <t>09.4.85.1.1.1</t>
  </si>
  <si>
    <t>09.4.85.1.2.1</t>
  </si>
  <si>
    <t>09.4.86.1.1.1</t>
  </si>
  <si>
    <t>09.4.86.1.2.1</t>
  </si>
  <si>
    <t>09.6.92.6.4.1</t>
  </si>
  <si>
    <t>09.6.92.6.4.2</t>
  </si>
  <si>
    <t>Komentář ŘO:</t>
  </si>
  <si>
    <t>Komentář ŘO k plnění výkonnostního rámce:</t>
  </si>
  <si>
    <t>1.1.1 Vzdělávací akce</t>
  </si>
  <si>
    <t>16.4.1 Horizontální a vertikální spolupráce mezi účastníky krátkých dodavatelských řetězců a místních trhů</t>
  </si>
  <si>
    <t>8.1.1 Zalesňování a zakládání lesů - příjem žádostí na plošná opatření</t>
  </si>
  <si>
    <t>ve vyhlášených výzvách</t>
  </si>
  <si>
    <t>v zaregistrovaných žádostech o podporu</t>
  </si>
  <si>
    <t>v právních aktech</t>
  </si>
  <si>
    <t>vyúčtované v žádostech o platbu</t>
  </si>
  <si>
    <t>Finanční prostředky:</t>
  </si>
  <si>
    <t>Zdeněk Šindelář</t>
  </si>
  <si>
    <t>Jméno a příjmení:</t>
  </si>
  <si>
    <t>právní akty - predikce</t>
  </si>
  <si>
    <t>právní akty - skutečnost</t>
  </si>
  <si>
    <t>vyúčtované ŽoP - predikce</t>
  </si>
  <si>
    <t>vyúčtované ŽoP - skutečnost</t>
  </si>
  <si>
    <t>Cíl pro 2023</t>
  </si>
  <si>
    <t>Aktuální stav</t>
  </si>
  <si>
    <t>PU 2 - 92501</t>
  </si>
  <si>
    <t>PU 2 - 93703</t>
  </si>
  <si>
    <t>PU 3 - 92501</t>
  </si>
  <si>
    <t>PU 3 - 92702</t>
  </si>
  <si>
    <t>PU 4 - 92501</t>
  </si>
  <si>
    <t>PU 4 - 93004</t>
  </si>
  <si>
    <t>PU 5 - 92501</t>
  </si>
  <si>
    <t>PU 5 - 93003</t>
  </si>
  <si>
    <t>PU 5 - 92702</t>
  </si>
  <si>
    <t>PU 6 - 92501</t>
  </si>
  <si>
    <t>PU 6 - 93501</t>
  </si>
  <si>
    <t>PU 6 - 92703</t>
  </si>
  <si>
    <t>4Q 2017</t>
  </si>
  <si>
    <t>8 (PUZČ)</t>
  </si>
  <si>
    <t>Další informace, které chce ŘO uvést a informovat členy MV:</t>
  </si>
  <si>
    <t>E-mail:</t>
  </si>
  <si>
    <r>
      <t>Sledované období od</t>
    </r>
    <r>
      <rPr>
        <sz val="9"/>
        <color theme="1"/>
        <rFont val="Arial"/>
        <family val="2"/>
        <charset val="238"/>
      </rPr>
      <t>:</t>
    </r>
  </si>
  <si>
    <r>
      <t>Sledované období do</t>
    </r>
    <r>
      <rPr>
        <sz val="9"/>
        <color theme="1"/>
        <rFont val="Arial"/>
        <family val="2"/>
        <charset val="238"/>
      </rPr>
      <t>:</t>
    </r>
  </si>
  <si>
    <r>
      <t>Kontaktní údaje ve věci zprávy</t>
    </r>
    <r>
      <rPr>
        <sz val="9"/>
        <color theme="1"/>
        <rFont val="Arial"/>
        <family val="2"/>
        <charset val="238"/>
      </rPr>
      <t>:</t>
    </r>
  </si>
  <si>
    <t>Přehled čerpání finančních prostředků programu</t>
  </si>
  <si>
    <t>1. 1. 2014 v případě skutečného stavu čerpání a od 1. 10. 2017 v případě predikcí čerpání a indikátorů z finální verze SRP na rok 2018</t>
  </si>
  <si>
    <t>Datum generování:</t>
  </si>
  <si>
    <t>Zdroj dat:</t>
  </si>
  <si>
    <t>MS2014+, ŘO PRV a IS SZIF.</t>
  </si>
  <si>
    <t>celková koncepce tohoto dokumentu vychází ze sestav v MS2014+ s drobnými úpravami tak, aby výsledný dokument byl pro PRV lépe využitelný</t>
  </si>
  <si>
    <t>Stav výzvy vůči plánu harmonogramu výzev v SRP</t>
  </si>
  <si>
    <t>Odůvodnění stavu výzvy vůči plánu harmonogramu výzev v SRP</t>
  </si>
  <si>
    <t>09.4.86.8.4.1</t>
  </si>
  <si>
    <t>09.4.86.8.5.3</t>
  </si>
  <si>
    <t>09.4.86.8.5.2</t>
  </si>
  <si>
    <t>09.4.85.8.4.2</t>
  </si>
  <si>
    <t>09.4.86.8.4.2</t>
  </si>
  <si>
    <t>09.1.77.16.4.1</t>
  </si>
  <si>
    <t>09.3.82.16.4.1</t>
  </si>
  <si>
    <t>09.1.78.16.4.1</t>
  </si>
  <si>
    <t>09.1.77.16.2.1</t>
  </si>
  <si>
    <t>09.1.78.16.2.1</t>
  </si>
  <si>
    <t>09.2.80.16.2.1</t>
  </si>
  <si>
    <t>09.2.81.1.2.1</t>
  </si>
  <si>
    <t>09.5.91.1.2.1</t>
  </si>
  <si>
    <t>09.2.81a.1.2.1</t>
  </si>
  <si>
    <t>09.2.81a.1.1.1</t>
  </si>
  <si>
    <t>09.5.91.1.1.1</t>
  </si>
  <si>
    <t>09.2.81.1.1.1</t>
  </si>
  <si>
    <t>1Q 2018</t>
  </si>
  <si>
    <t>2Q 2018</t>
  </si>
  <si>
    <t>92501</t>
  </si>
  <si>
    <t>Celkové veřejné výdaje</t>
  </si>
  <si>
    <t>EUR</t>
  </si>
  <si>
    <t>93104</t>
  </si>
  <si>
    <t>počet zemědělských podniků zapojených do spolupráce KDŘ (O.9)</t>
  </si>
  <si>
    <t>Podniky</t>
  </si>
  <si>
    <t>92401</t>
  </si>
  <si>
    <t>Počet příjemců, kterým bylo poskytnuto poradenství</t>
  </si>
  <si>
    <t>příjemce poradenské sklužby</t>
  </si>
  <si>
    <t>09.1.77.2.1.1</t>
  </si>
  <si>
    <t>93101</t>
  </si>
  <si>
    <t>Počet podpořených skupim v rámci EIP  (O.16)</t>
  </si>
  <si>
    <t>Skupiny</t>
  </si>
  <si>
    <t>09.1.78.16.1.1</t>
  </si>
  <si>
    <t>93110</t>
  </si>
  <si>
    <t>Celkový počet operací spolupráce (T2)</t>
  </si>
  <si>
    <t>Operace</t>
  </si>
  <si>
    <t>93102</t>
  </si>
  <si>
    <t>Počet podpořených kooperačních činností (jiných než EIP) (O.17)</t>
  </si>
  <si>
    <t>činnosti spolupráce</t>
  </si>
  <si>
    <t>09.1.78.16.2.2</t>
  </si>
  <si>
    <t>09.1.78.16.3.1</t>
  </si>
  <si>
    <t>09.1.78.16.6.1</t>
  </si>
  <si>
    <t>92030</t>
  </si>
  <si>
    <t>T3 Celkový počet vyškolených účastníků podle čl.14 nařízení EU č. 1305/2013</t>
  </si>
  <si>
    <t>Participants</t>
  </si>
  <si>
    <t>92301</t>
  </si>
  <si>
    <t>Počet účastníků vzdělávání (O.12)</t>
  </si>
  <si>
    <t>Osoby</t>
  </si>
  <si>
    <t>09.2.80.16.1.1</t>
  </si>
  <si>
    <t>92500</t>
  </si>
  <si>
    <t>Celkové investice</t>
  </si>
  <si>
    <t>93103</t>
  </si>
  <si>
    <t>počet podniků podpořených v rámci investic při vývoji nových produktů, postupů a technologií</t>
  </si>
  <si>
    <t>09.2.80.16.3.1</t>
  </si>
  <si>
    <t>09.2.80.2.1.1</t>
  </si>
  <si>
    <t>09.2.80.4.1.1</t>
  </si>
  <si>
    <t>92701</t>
  </si>
  <si>
    <t>Počet podpořených inovativních projektů</t>
  </si>
  <si>
    <t>Projekty</t>
  </si>
  <si>
    <t>93701</t>
  </si>
  <si>
    <t>Počet podpořených zemědělských podniků/příjemců (O.4)</t>
  </si>
  <si>
    <t>94000</t>
  </si>
  <si>
    <t>Počet zemědělských podniků  s investiční podporou ( bez vícenásobného započítání)</t>
  </si>
  <si>
    <t>94901</t>
  </si>
  <si>
    <t>Počet projektů v podpořených podnicích, které zajišťují dobré životní podmínky zvířat</t>
  </si>
  <si>
    <t>09.2.80.4.3.1</t>
  </si>
  <si>
    <t>92702</t>
  </si>
  <si>
    <t>akce/operace</t>
  </si>
  <si>
    <t>94100</t>
  </si>
  <si>
    <t>Celková výměra realizovaných plošných opatření (ha)</t>
  </si>
  <si>
    <t>ha</t>
  </si>
  <si>
    <t>94101</t>
  </si>
  <si>
    <t>Celková výměra realizovaných protierozních opatření (ha)</t>
  </si>
  <si>
    <t>94102</t>
  </si>
  <si>
    <t>Celková výměra realizovaných vodohospodářských opatření (ha)</t>
  </si>
  <si>
    <t>94103</t>
  </si>
  <si>
    <t>Celková výměra realizovaných ekologických opatření (ha)</t>
  </si>
  <si>
    <t>94301</t>
  </si>
  <si>
    <t>Celková délka cest zajišťující zpřístupnění pozemků, zvýšení prostupnosti krajiny a její diverzifikaci (km)</t>
  </si>
  <si>
    <t>km</t>
  </si>
  <si>
    <t>93901</t>
  </si>
  <si>
    <t xml:space="preserve">Počet subjektů s podporou pro lesnickou infrastrukturu </t>
  </si>
  <si>
    <t>Subjekty</t>
  </si>
  <si>
    <t>94302</t>
  </si>
  <si>
    <t>Celková délka lesních cest (km)</t>
  </si>
  <si>
    <t>09.2.81a.8.6.1</t>
  </si>
  <si>
    <t>93902</t>
  </si>
  <si>
    <t xml:space="preserve">Počet subjektů s podporou na investice do lesnické techniky a technologií </t>
  </si>
  <si>
    <t>93903</t>
  </si>
  <si>
    <t>Počet subjektů s podporou na investice do lesnických technologií pro zpracování/marketing lesnických produktů</t>
  </si>
  <si>
    <t>09.3.82.14.1.1</t>
  </si>
  <si>
    <t>09.3.82.14.1.2</t>
  </si>
  <si>
    <t>09.3.82.14.1.3</t>
  </si>
  <si>
    <t>09.3.82.14.1.4</t>
  </si>
  <si>
    <t>09.3.82.14.1.5</t>
  </si>
  <si>
    <t>09.3.82.16.2.2</t>
  </si>
  <si>
    <t>09.3.82.4.2.1</t>
  </si>
  <si>
    <t>92502</t>
  </si>
  <si>
    <t>Celkové veřejné výdaje na podporu zavedení inovací (O.1)</t>
  </si>
  <si>
    <t>93702</t>
  </si>
  <si>
    <t>Počet podpořených operací  (O.3)</t>
  </si>
  <si>
    <t>93802</t>
  </si>
  <si>
    <t>Počet zemědělských podniků, které nově zpracovávají vlastní produkty</t>
  </si>
  <si>
    <t>09.4.84.10.0.0</t>
  </si>
  <si>
    <t>46510</t>
  </si>
  <si>
    <t>Plocha stanovišť, které jsou podporovány s cílem obnovit, zachovat a zvýšit biologickou rozmanitost</t>
  </si>
  <si>
    <t>09.4.84.10.1.1</t>
  </si>
  <si>
    <t>93001</t>
  </si>
  <si>
    <t>Celková podporovaná plocha (O.5)</t>
  </si>
  <si>
    <t>09.4.84.10.1.2</t>
  </si>
  <si>
    <t>09.4.84.10.1.3</t>
  </si>
  <si>
    <t>09.4.84.10.1.4</t>
  </si>
  <si>
    <t>09.4.84.10.1.6</t>
  </si>
  <si>
    <t>09.4.84.10.1.7</t>
  </si>
  <si>
    <t>09.4.84.11.0.0</t>
  </si>
  <si>
    <t>09.4.84.11.1.1</t>
  </si>
  <si>
    <t>09.4.84.11.2.1</t>
  </si>
  <si>
    <t>09.4.84.12.0.0</t>
  </si>
  <si>
    <t>09.4.84.12.1.1</t>
  </si>
  <si>
    <t>09.4.84.13.0.0</t>
  </si>
  <si>
    <t>09.4.84.13.1.1</t>
  </si>
  <si>
    <t>09.4.84.13.2.1</t>
  </si>
  <si>
    <t>09.4.84.13.3.1</t>
  </si>
  <si>
    <t>09.4.84.15.0.0</t>
  </si>
  <si>
    <t>09.4.84.15.1.1</t>
  </si>
  <si>
    <t>09.4.84.15.2.1</t>
  </si>
  <si>
    <t>09.4.84.2.1.1</t>
  </si>
  <si>
    <t>09.4.85.11.0.0</t>
  </si>
  <si>
    <t>09.4.85.11.1.1</t>
  </si>
  <si>
    <t>09.4.85.11.2.1</t>
  </si>
  <si>
    <t>09.4.85.2.1.1</t>
  </si>
  <si>
    <t>09.4.86.10.0.0</t>
  </si>
  <si>
    <t>09.4.86.10.1.5</t>
  </si>
  <si>
    <t>09.4.86.10.1.8</t>
  </si>
  <si>
    <t>09.4.86.11.0.0</t>
  </si>
  <si>
    <t>46520</t>
  </si>
  <si>
    <t>Plocha stanovišť s podporou hospodaření přispívající k předcházení erozi půdy</t>
  </si>
  <si>
    <t>09.4.86.11.1.1</t>
  </si>
  <si>
    <t>09.4.86.11.2.1</t>
  </si>
  <si>
    <t>09.4.86.2.1.1</t>
  </si>
  <si>
    <t>09.4.86.8.3.1</t>
  </si>
  <si>
    <t>09.4.86.8.5.1</t>
  </si>
  <si>
    <t>09.5.89.16.6.1</t>
  </si>
  <si>
    <t>09.5.89.6.4.3</t>
  </si>
  <si>
    <t>94510</t>
  </si>
  <si>
    <t>T16 Celkové investice do výroby energie z obnovitelných zdrojů</t>
  </si>
  <si>
    <t>09.5.91.8.0.0</t>
  </si>
  <si>
    <t>09.5.91.8.1.1</t>
  </si>
  <si>
    <t>09.6.93.19.2.1</t>
  </si>
  <si>
    <t>93501</t>
  </si>
  <si>
    <t>Obyvatelé</t>
  </si>
  <si>
    <t>93505</t>
  </si>
  <si>
    <t>Počet vybraných MAS (O.19)</t>
  </si>
  <si>
    <t>MAS</t>
  </si>
  <si>
    <t>94800</t>
  </si>
  <si>
    <t>Pracovní místa vytvořená v rámci podpořených projektů (Leader)</t>
  </si>
  <si>
    <t>FTE</t>
  </si>
  <si>
    <t>09.6.93.19.3.1</t>
  </si>
  <si>
    <t>60000</t>
  </si>
  <si>
    <t>80103</t>
  </si>
  <si>
    <t>80110</t>
  </si>
  <si>
    <t>80120</t>
  </si>
  <si>
    <t>80500</t>
  </si>
  <si>
    <t>80600</t>
  </si>
  <si>
    <t>80701</t>
  </si>
  <si>
    <t>80810</t>
  </si>
  <si>
    <t>82000</t>
  </si>
  <si>
    <t>82200</t>
  </si>
  <si>
    <t>82300</t>
  </si>
  <si>
    <t>82500</t>
  </si>
  <si>
    <t>82510</t>
  </si>
  <si>
    <t>92010</t>
  </si>
  <si>
    <t>92020</t>
  </si>
  <si>
    <t>92302</t>
  </si>
  <si>
    <t>92303</t>
  </si>
  <si>
    <t>92510</t>
  </si>
  <si>
    <t>92512</t>
  </si>
  <si>
    <t>92514</t>
  </si>
  <si>
    <t>92515</t>
  </si>
  <si>
    <t>92535</t>
  </si>
  <si>
    <t>93106</t>
  </si>
  <si>
    <t>93201</t>
  </si>
  <si>
    <t>93202</t>
  </si>
  <si>
    <t>93203</t>
  </si>
  <si>
    <t>93510</t>
  </si>
  <si>
    <t>93710</t>
  </si>
  <si>
    <t>93720</t>
  </si>
  <si>
    <t>93800</t>
  </si>
  <si>
    <t>93801</t>
  </si>
  <si>
    <t>94201</t>
  </si>
  <si>
    <t>94202</t>
  </si>
  <si>
    <t>94310</t>
  </si>
  <si>
    <t>94410</t>
  </si>
  <si>
    <t>94411</t>
  </si>
  <si>
    <t>94412</t>
  </si>
  <si>
    <t>94413</t>
  </si>
  <si>
    <t>94414</t>
  </si>
  <si>
    <t>94415</t>
  </si>
  <si>
    <t>94700</t>
  </si>
  <si>
    <t>Nástroje</t>
  </si>
  <si>
    <t>%</t>
  </si>
  <si>
    <t>Dokumenty</t>
  </si>
  <si>
    <t>Jednání</t>
  </si>
  <si>
    <t>verze</t>
  </si>
  <si>
    <t>Aktivity</t>
  </si>
  <si>
    <t>Kč</t>
  </si>
  <si>
    <t>Inventární čísla</t>
  </si>
  <si>
    <t>Partnerství</t>
  </si>
  <si>
    <t>výměna informací</t>
  </si>
  <si>
    <t>bm/ha</t>
  </si>
  <si>
    <t>09.7.125.20.1.1</t>
  </si>
  <si>
    <t>09.7.125.20.2.1</t>
  </si>
  <si>
    <t>09.1.77.16.1.1</t>
  </si>
  <si>
    <t>09.1.77.16.2.2</t>
  </si>
  <si>
    <t>09.1.77.16.3.1</t>
  </si>
  <si>
    <t>09.1.77.16.6.1</t>
  </si>
  <si>
    <t>Plnění cílové hodnoty v %</t>
  </si>
  <si>
    <t>Celkový počet účastníků</t>
  </si>
  <si>
    <t>Počet vytvořených komunikačních nástrojů (20.1)</t>
  </si>
  <si>
    <t>Míra znalosti podpořených projektů u cílových skupin</t>
  </si>
  <si>
    <t>Míra informovanosti o fondech u cílových skupin</t>
  </si>
  <si>
    <t>Počet napsaných a zveřejněných analytických a strategických dokumentů (vč. evaluačních)</t>
  </si>
  <si>
    <t>Počet jednání orgánů, pracovních či poradních skupin</t>
  </si>
  <si>
    <t xml:space="preserve">Počet revizí programového dokumentu </t>
  </si>
  <si>
    <t>Míra čerpání prostředků programu (%) (20.1)</t>
  </si>
  <si>
    <t>Počet uskutečněných školení, seminářů, workshopů a konferencí</t>
  </si>
  <si>
    <t>Nákup materiálu, zboží a služeb potřebných k zajištění implementace programu</t>
  </si>
  <si>
    <t>Počet nově pořízeného vybavení</t>
  </si>
  <si>
    <t>Počet pracovních míst financovaných z programu</t>
  </si>
  <si>
    <t>Míra stabilizace zaměstnanců implementační struktury</t>
  </si>
  <si>
    <t>Podíl podniků, u kterých došlo ke zvýšení výkonů</t>
  </si>
  <si>
    <t>Podíl podniků, u kterých došlo ke zvýšení hrubé přidané hodnoty (HPH)</t>
  </si>
  <si>
    <t>Počet účastníků, kteří se v rámci období 2014 - 2020 účastnili min. dvou akcí</t>
  </si>
  <si>
    <t>Počet účastníků absolvujících akce se zaměřením na zavádění a předávání inovací</t>
  </si>
  <si>
    <t>Podíl výdajů podle článků 14, 15 a 35 nařízení (EU) č. 1305/2013 v poměru k celkovým výdajům na program rozvoje venkova (prioritní oblast 1 A)</t>
  </si>
  <si>
    <t>Podíl celkových veřejných výdajů na operaci k celkovému rozpočtu</t>
  </si>
  <si>
    <t>Podíl výdajů podle čl. 14 nařízení (EU) č.1305/2013 v poměru k celkovým výdajům na PRV</t>
  </si>
  <si>
    <t>Podíl výdajů podle čl. 15 nařízení (EU) č.1305/2013 v poměru k celkovým výdajům na PRV</t>
  </si>
  <si>
    <t>Podíl výdajů podle čl. 35 nařízení (EU) č.1305/2013 v poměru k celkovým výdajům na PRV</t>
  </si>
  <si>
    <t>Počet EIP brokerů</t>
  </si>
  <si>
    <t>O.25 Počet vytvořených komunikačních nástrojů CSV</t>
  </si>
  <si>
    <t>O.26 Počet činností Evropské sítě pro rozvoj venkova, jichž se účastnila CSV</t>
  </si>
  <si>
    <t>Podíl venkovské populace pokryté strategiemi místního rozvoje (R22/T21)</t>
  </si>
  <si>
    <t>Podíl zemědělských podniků s podporou z PRV na investice do restrukturalizace nebo modernizace (R1/T4)</t>
  </si>
  <si>
    <t>Podíl zemědělských podniků s podporou z PRV do investic na založení nebo rozvoj nezemědělských činností vůči všem zemědělským podnikům</t>
  </si>
  <si>
    <t>Standardní produkce (EUR)</t>
  </si>
  <si>
    <t>Změna hodnoty zemědělské produkce v přepočtu na plný ekvivalent pracovní síly (RPJ) u podpořených vůči nepodpořeným podnikům</t>
  </si>
  <si>
    <t>Podíl zemědělských podniků s podporou z programu rozvoje venkova na plán rozvoje podnikatelské činnosti/ investice pro mladé zemědělce (R3/T5 )</t>
  </si>
  <si>
    <t>Podíl zemědělských podniků pobírajících podporu na účast na místních trzích nebo v krátkých dodavatelských řetězcích k celkovému počtu zemědělských podniků (R4/T6)</t>
  </si>
  <si>
    <t>Zlepšení struktury lesních cest (navýšení hustoty)</t>
  </si>
  <si>
    <t>Podíl lesní půdy nebo jiných zalesněných ploch pod závazkem obhospodařování podporujícím biologickou rozmanitost (prioritní oblast 4A) (R6) (T8)</t>
  </si>
  <si>
    <t>Podíl zemědělské půdy pod závazkem obhospodařování podporujícím biologickou rozmanitost (prioritní oblast 4 A) (R7) (T9)</t>
  </si>
  <si>
    <t>Podíl zemědělské půdy pod závazkem obhospodařování podporujícím zlepšení hospodaření s vodou (prioritní oblast 4B) (R8) (T10)</t>
  </si>
  <si>
    <t>Podíl zemědělské půdy pod závazkem obhospodařování podporujícím zlepšení hospodaření s půdou a/nebo předcházení erozi půdy (prioritní oblast 4C) (R10) (T12)</t>
  </si>
  <si>
    <t>Podíl lesní půdy pod závazkem obhospodařování porporujícím zlepšení hospodaření s půdou a/nebo předcházení erozi půdy (prioritní oblast 4C) (R11) (T13)</t>
  </si>
  <si>
    <t>Podíl zemědělské a lesní půdy pod závazkem obhospodařování přispívajícím k pohlcování a ukládání uhlíku (prioritní oblast 5E) (R20) (T19)</t>
  </si>
  <si>
    <t>Pracovní místa vytvořená v rámci projektů (R21/T20)</t>
  </si>
  <si>
    <t>Číslo priority Unie</t>
  </si>
  <si>
    <t>4Q 2018</t>
  </si>
  <si>
    <t>3Q 2018</t>
  </si>
  <si>
    <t>1Q 2019</t>
  </si>
  <si>
    <t>limit n+3 2018 (20 % alokace)</t>
  </si>
  <si>
    <t>limit n+3 2019 (42 % alokace)</t>
  </si>
  <si>
    <t>limit n+3 2020 (57 % alokace)</t>
  </si>
  <si>
    <t>limit n+3 2021 (72 % alokace)</t>
  </si>
  <si>
    <t>limit n+3 2022 (86 % alokace)</t>
  </si>
  <si>
    <t>Počet podpořených žádostí v rámci plateb zajišťující dobré životní podmínky zvířat</t>
  </si>
  <si>
    <t>draft v. 1</t>
  </si>
  <si>
    <t>N-1: 2019; N: 2020; N+1: 2021; N+2: 2022; N+3: 2023</t>
  </si>
  <si>
    <t>Celková alokace programu na období 2014-2020 (vč. výkonnostní rezervy)</t>
  </si>
  <si>
    <t>09_20_000</t>
  </si>
  <si>
    <t>09_20_014</t>
  </si>
  <si>
    <t>1.2.1 Informační akce</t>
  </si>
  <si>
    <t>09.3.82.16</t>
  </si>
  <si>
    <t>6.4.1 Investice do nezemědělských činností</t>
  </si>
  <si>
    <t>09.6.92.6</t>
  </si>
  <si>
    <t>rok 2020</t>
  </si>
  <si>
    <t>alokace EU podíl</t>
  </si>
  <si>
    <t>mil. EUR</t>
  </si>
  <si>
    <t>2Q 2019</t>
  </si>
  <si>
    <t>3Q 2019</t>
  </si>
  <si>
    <t>4Q 2019</t>
  </si>
  <si>
    <t>1Q 2020</t>
  </si>
  <si>
    <t>NI</t>
  </si>
  <si>
    <t>Počet tematických a analytických výměn s podporou CSV</t>
  </si>
  <si>
    <t>Dosažená hodnota (k 31. 3. 2020)</t>
  </si>
  <si>
    <t>Roční plnění výkonnostního rámce</t>
  </si>
  <si>
    <t>% plnění cíle</t>
  </si>
  <si>
    <t>Aktuální stav v % z cílového stavu</t>
  </si>
  <si>
    <t>PU3 - DŽPZ</t>
  </si>
  <si>
    <t>Roční vyhodnocení strategického realizačního plánu na rok 2020 (tisková verze pro MV PRV)</t>
  </si>
  <si>
    <t>kumulativně, příspěvek Unie, měna CZK, stav k 30. 9. 2020</t>
  </si>
  <si>
    <t>Roční vyhodnocení výzev za rok 2020</t>
  </si>
  <si>
    <t>09_20_017</t>
  </si>
  <si>
    <t>8.4.1 Obnova lesních porostů po kalamitách</t>
  </si>
  <si>
    <t>09_20_016</t>
  </si>
  <si>
    <t>4.3.2 Lesnická infrastruktura</t>
  </si>
  <si>
    <t>09_20_015</t>
  </si>
  <si>
    <t>6.1.1 Zahájení činnosti mladých zemědělců</t>
  </si>
  <si>
    <t>6.4.2 Podpora agroturistiky</t>
  </si>
  <si>
    <t>8.5.1 Investice do ochrany melioračních a zpevňujících dřevin</t>
  </si>
  <si>
    <t>8.5.3 Přeměna porostů náhradních dřevin</t>
  </si>
  <si>
    <t>4.1.1 Investice do zemědělských podniků</t>
  </si>
  <si>
    <t>4.2.1 Zpracování a uvádění na trh zemědělských produktů</t>
  </si>
  <si>
    <t>M10 Agroenvironmentálně-klimatické opatření - příjem žádostí na plošná opatření</t>
  </si>
  <si>
    <t>M11 Ekologické zemědělství - příjem žádostí na plošná opatření</t>
  </si>
  <si>
    <t>M12 Platby v rámci sítě Natura 2000 - příjem žádostí na plošná opatření</t>
  </si>
  <si>
    <t>M13 Platby pro oblasti s přírodními či jinými zvláštními omezeními - příjem žádostí na plošná opatření</t>
  </si>
  <si>
    <t>M15 Lesnicko-environmentální platby - příjem žádostí na plošná opatření</t>
  </si>
  <si>
    <t>M14 Dobré životní podmínky zvířat - příjem žádostí na plošná opatření</t>
  </si>
  <si>
    <t>Uzavřená</t>
  </si>
  <si>
    <t>Otevřená</t>
  </si>
  <si>
    <t>Číslo opatření EZFRV</t>
  </si>
  <si>
    <t>Číslo operace EZFRV</t>
  </si>
  <si>
    <t>letní kolo</t>
  </si>
  <si>
    <t>jarní kolo</t>
  </si>
  <si>
    <t>plošné opatření</t>
  </si>
  <si>
    <t>podzimní kolo</t>
  </si>
  <si>
    <t>09.4.86.8</t>
  </si>
  <si>
    <t>09.2.81a.4</t>
  </si>
  <si>
    <t>09.2.81.6</t>
  </si>
  <si>
    <t>09.2.80.4</t>
  </si>
  <si>
    <t>09.3.82.4</t>
  </si>
  <si>
    <t>09.1 - 09.5</t>
  </si>
  <si>
    <t>09.5 - 09.6</t>
  </si>
  <si>
    <t>Pozn.</t>
  </si>
  <si>
    <t>Roční plnění predikcí čerpání v roce 2020</t>
  </si>
  <si>
    <t>VI.</t>
  </si>
  <si>
    <t>IX.</t>
  </si>
  <si>
    <t>Roční plnění indikátorů PRV v roce 2020</t>
  </si>
  <si>
    <t xml:space="preserve">Uvádíme naplnění hodnot indikátorů k 30. 9. 2020 z čtvrtletní zprávy ČZ_PRV_2020_09_30 s aktualizovanými cílovými hodnotami dle PRV v 9.1. </t>
  </si>
  <si>
    <t>Dle výkladu EK se ze starých závazků do plnění cílů započítávají pouze finanční ukazatele. Cílové hodnoty uvedeny včetně navýšení o Doplňkové platby na přizpůsobení (dodatečný Top-Up z národního rozpočtu) - viz kap. 7.1 a 7.2 prgm.</t>
  </si>
  <si>
    <t>2Q 2020</t>
  </si>
  <si>
    <t>3Q 2020</t>
  </si>
  <si>
    <t>NA</t>
  </si>
  <si>
    <t>Vyšší čerpání u plošných i projektových operací, které vedlo k navýšení celkové alokace v 9. modifikaci, které samozřejmě nebylo zohledněno v predikci z III. q.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</si>
</sst>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K_č_-;\-* #,##0.00\ _K_č_-;_-* &quot;-&quot;??\ _K_č_-;_-@_-"/>
    <numFmt numFmtId="165" formatCode="0.000"/>
    <numFmt numFmtId="166" formatCode="0.0%"/>
    <numFmt numFmtId="167" formatCode="_-* #,##0\ [$Kč-405]_-;\-* #,##0\ [$Kč-405]_-;_-* &quot;-&quot;??\ [$Kč-405]_-;_-@_-"/>
  </numFmts>
  <fonts count="57" x14ac:knownFonts="1"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4" tint="-0.249977111117893"/>
      <name val="Arial"/>
      <family val="2"/>
      <charset val="238"/>
    </font>
    <font>
      <b/>
      <sz val="14"/>
      <color rgb="FF365F9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7F7F7F"/>
      <name val="Arial"/>
      <family val="2"/>
      <charset val="238"/>
    </font>
    <font>
      <u/>
      <sz val="10"/>
      <color theme="1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4" tint="-0.249977111117893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365F91"/>
      <name val="Arial"/>
      <family val="2"/>
      <charset val="238"/>
    </font>
    <font>
      <b/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14"/>
      <color rgb="FF366092"/>
      <name val="Arial"/>
      <family val="2"/>
      <charset val="238"/>
    </font>
    <font>
      <sz val="11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365F91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</font>
    <font>
      <b/>
      <sz val="9"/>
      <color theme="0" tint="-0.249977111117893"/>
      <name val="Arial"/>
      <family val="2"/>
      <charset val="238"/>
    </font>
    <font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theme="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4" tint="-0.249977111117893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b/>
      <sz val="9"/>
      <color theme="4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Calibri"/>
      <family val="2"/>
      <charset val="238"/>
    </font>
    <font>
      <sz val="11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11"/>
      <color theme="0" tint="-0.249977111117893"/>
      <name val="Arial"/>
      <family val="2"/>
      <charset val="238"/>
    </font>
    <font>
      <sz val="8"/>
      <name val="Arial"/>
      <family val="2"/>
      <charset val="238"/>
    </font>
    <font>
      <sz val="16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i/>
      <sz val="9"/>
      <color rgb="FF7F7F7F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8"/>
      <color theme="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0" fontId="29" fillId="0" borderId="0"/>
    <xf numFmtId="0" fontId="1" fillId="0" borderId="0"/>
    <xf numFmtId="164" fontId="1" fillId="0" borderId="0" applyFont="0" applyFill="0" applyBorder="0" applyAlignment="0" applyProtection="0"/>
  </cellStyleXfs>
  <cellXfs count="252">
    <xf numFmtId="0" fontId="0" fillId="0" borderId="0" xfId="0"/>
    <xf numFmtId="0" fontId="3" fillId="0" borderId="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/>
    <xf numFmtId="0" fontId="15" fillId="0" borderId="0" xfId="0" applyFont="1" applyAlignment="1">
      <alignment vertical="center"/>
    </xf>
    <xf numFmtId="0" fontId="10" fillId="0" borderId="0" xfId="0" applyFont="1"/>
    <xf numFmtId="0" fontId="19" fillId="0" borderId="0" xfId="0" applyFont="1"/>
    <xf numFmtId="0" fontId="20" fillId="0" borderId="0" xfId="0" applyFont="1" applyAlignment="1">
      <alignment vertical="center"/>
    </xf>
    <xf numFmtId="0" fontId="23" fillId="0" borderId="0" xfId="1" applyFont="1" applyFill="1" applyBorder="1" applyAlignment="1">
      <alignment vertical="center"/>
    </xf>
    <xf numFmtId="0" fontId="24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vertical="center"/>
    </xf>
    <xf numFmtId="0" fontId="16" fillId="0" borderId="25" xfId="0" applyFont="1" applyFill="1" applyBorder="1" applyAlignment="1">
      <alignment vertical="top" wrapText="1"/>
    </xf>
    <xf numFmtId="0" fontId="25" fillId="0" borderId="0" xfId="1" applyFont="1" applyFill="1" applyBorder="1" applyAlignment="1">
      <alignment vertical="top"/>
    </xf>
    <xf numFmtId="0" fontId="26" fillId="0" borderId="0" xfId="0" applyFont="1" applyAlignment="1">
      <alignment vertical="center"/>
    </xf>
    <xf numFmtId="49" fontId="18" fillId="0" borderId="14" xfId="0" applyNumberFormat="1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25" fillId="0" borderId="0" xfId="0" applyFont="1" applyFill="1" applyBorder="1"/>
    <xf numFmtId="49" fontId="27" fillId="0" borderId="19" xfId="0" applyNumberFormat="1" applyFont="1" applyFill="1" applyBorder="1" applyAlignment="1">
      <alignment vertical="center"/>
    </xf>
    <xf numFmtId="0" fontId="27" fillId="0" borderId="1" xfId="0" applyFont="1" applyFill="1" applyBorder="1" applyAlignment="1">
      <alignment vertical="center"/>
    </xf>
    <xf numFmtId="49" fontId="27" fillId="0" borderId="1" xfId="0" applyNumberFormat="1" applyFont="1" applyFill="1" applyBorder="1" applyAlignment="1">
      <alignment vertical="center" wrapText="1"/>
    </xf>
    <xf numFmtId="0" fontId="27" fillId="0" borderId="0" xfId="0" applyFont="1" applyFill="1" applyBorder="1"/>
    <xf numFmtId="49" fontId="27" fillId="0" borderId="20" xfId="0" applyNumberFormat="1" applyFont="1" applyFill="1" applyBorder="1" applyAlignment="1">
      <alignment vertical="center"/>
    </xf>
    <xf numFmtId="0" fontId="27" fillId="0" borderId="22" xfId="0" applyFont="1" applyFill="1" applyBorder="1" applyAlignment="1">
      <alignment vertical="center"/>
    </xf>
    <xf numFmtId="49" fontId="27" fillId="0" borderId="22" xfId="0" applyNumberFormat="1" applyFont="1" applyFill="1" applyBorder="1" applyAlignment="1">
      <alignment vertical="center" wrapText="1"/>
    </xf>
    <xf numFmtId="0" fontId="22" fillId="0" borderId="0" xfId="1" applyFont="1" applyFill="1" applyBorder="1" applyAlignment="1">
      <alignment vertical="center"/>
    </xf>
    <xf numFmtId="165" fontId="9" fillId="0" borderId="1" xfId="5" applyNumberFormat="1" applyFont="1" applyFill="1" applyBorder="1"/>
    <xf numFmtId="9" fontId="9" fillId="0" borderId="22" xfId="7" applyFont="1" applyBorder="1"/>
    <xf numFmtId="9" fontId="9" fillId="0" borderId="22" xfId="7" applyFont="1" applyFill="1" applyBorder="1"/>
    <xf numFmtId="9" fontId="16" fillId="0" borderId="22" xfId="7" applyFont="1" applyBorder="1"/>
    <xf numFmtId="9" fontId="16" fillId="0" borderId="1" xfId="7" applyFont="1" applyBorder="1" applyAlignment="1">
      <alignment horizontal="right"/>
    </xf>
    <xf numFmtId="165" fontId="16" fillId="0" borderId="1" xfId="5" applyNumberFormat="1" applyFont="1" applyFill="1" applyBorder="1"/>
    <xf numFmtId="9" fontId="16" fillId="0" borderId="1" xfId="7" applyFont="1" applyFill="1" applyBorder="1"/>
    <xf numFmtId="9" fontId="16" fillId="0" borderId="22" xfId="7" applyFont="1" applyFill="1" applyBorder="1"/>
    <xf numFmtId="9" fontId="27" fillId="0" borderId="0" xfId="7" applyFont="1" applyFill="1" applyBorder="1"/>
    <xf numFmtId="0" fontId="31" fillId="0" borderId="0" xfId="0" applyFont="1" applyFill="1" applyBorder="1"/>
    <xf numFmtId="0" fontId="32" fillId="0" borderId="0" xfId="0" applyFont="1" applyFill="1" applyBorder="1"/>
    <xf numFmtId="0" fontId="32" fillId="0" borderId="0" xfId="0" applyFont="1"/>
    <xf numFmtId="0" fontId="6" fillId="0" borderId="0" xfId="0" applyFont="1" applyBorder="1"/>
    <xf numFmtId="0" fontId="28" fillId="0" borderId="0" xfId="1" applyFont="1" applyFill="1" applyBorder="1" applyAlignment="1">
      <alignment vertical="top" wrapText="1"/>
    </xf>
    <xf numFmtId="9" fontId="31" fillId="0" borderId="0" xfId="7" applyFont="1" applyFill="1" applyBorder="1"/>
    <xf numFmtId="9" fontId="33" fillId="0" borderId="0" xfId="7" applyFont="1"/>
    <xf numFmtId="0" fontId="14" fillId="0" borderId="0" xfId="1" applyFont="1" applyBorder="1" applyAlignment="1">
      <alignment vertical="center"/>
    </xf>
    <xf numFmtId="0" fontId="14" fillId="0" borderId="0" xfId="1" applyFont="1" applyAlignment="1">
      <alignment vertical="center"/>
    </xf>
    <xf numFmtId="0" fontId="37" fillId="0" borderId="0" xfId="1" applyFont="1" applyFill="1" applyBorder="1"/>
    <xf numFmtId="0" fontId="16" fillId="0" borderId="32" xfId="0" applyFont="1" applyFill="1" applyBorder="1" applyAlignment="1">
      <alignment vertical="top" wrapText="1"/>
    </xf>
    <xf numFmtId="4" fontId="18" fillId="0" borderId="40" xfId="0" applyNumberFormat="1" applyFont="1" applyFill="1" applyBorder="1" applyAlignment="1" applyProtection="1">
      <alignment vertical="top" wrapText="1"/>
      <protection locked="0"/>
    </xf>
    <xf numFmtId="0" fontId="18" fillId="0" borderId="4" xfId="0" applyFont="1" applyBorder="1" applyAlignment="1">
      <alignment horizontal="center" vertical="center" wrapText="1"/>
    </xf>
    <xf numFmtId="167" fontId="6" fillId="0" borderId="0" xfId="5" applyNumberFormat="1" applyFont="1" applyFill="1"/>
    <xf numFmtId="0" fontId="39" fillId="0" borderId="0" xfId="1" applyFont="1" applyBorder="1" applyAlignment="1">
      <alignment vertical="center"/>
    </xf>
    <xf numFmtId="0" fontId="40" fillId="0" borderId="0" xfId="0" applyFont="1"/>
    <xf numFmtId="0" fontId="9" fillId="0" borderId="0" xfId="0" applyFont="1" applyAlignment="1">
      <alignment horizontal="justify" vertical="center"/>
    </xf>
    <xf numFmtId="0" fontId="38" fillId="0" borderId="0" xfId="0" applyFont="1"/>
    <xf numFmtId="14" fontId="12" fillId="0" borderId="0" xfId="0" applyNumberFormat="1" applyFont="1" applyAlignment="1">
      <alignment horizontal="left"/>
    </xf>
    <xf numFmtId="0" fontId="12" fillId="0" borderId="0" xfId="0" applyFont="1"/>
    <xf numFmtId="0" fontId="9" fillId="0" borderId="0" xfId="0" applyFont="1" applyAlignment="1">
      <alignment vertical="top"/>
    </xf>
    <xf numFmtId="0" fontId="12" fillId="0" borderId="0" xfId="0" applyFont="1" applyAlignment="1">
      <alignment horizontal="justify" vertical="center"/>
    </xf>
    <xf numFmtId="0" fontId="41" fillId="0" borderId="0" xfId="2" applyFont="1"/>
    <xf numFmtId="0" fontId="9" fillId="0" borderId="7" xfId="0" applyFont="1" applyBorder="1" applyAlignment="1">
      <alignment vertical="top"/>
    </xf>
    <xf numFmtId="0" fontId="9" fillId="0" borderId="0" xfId="0" applyFont="1"/>
    <xf numFmtId="0" fontId="16" fillId="0" borderId="0" xfId="1" applyFont="1" applyBorder="1" applyAlignment="1">
      <alignment vertical="center"/>
    </xf>
    <xf numFmtId="0" fontId="42" fillId="0" borderId="0" xfId="1" applyFont="1" applyBorder="1" applyAlignment="1">
      <alignment vertical="center"/>
    </xf>
    <xf numFmtId="0" fontId="43" fillId="0" borderId="0" xfId="1" applyFont="1" applyBorder="1" applyAlignment="1">
      <alignment vertical="center"/>
    </xf>
    <xf numFmtId="0" fontId="14" fillId="0" borderId="0" xfId="9" applyFont="1"/>
    <xf numFmtId="0" fontId="14" fillId="0" borderId="0" xfId="9" applyFont="1" applyFill="1"/>
    <xf numFmtId="0" fontId="45" fillId="0" borderId="0" xfId="9" applyFont="1" applyFill="1"/>
    <xf numFmtId="0" fontId="13" fillId="0" borderId="0" xfId="9" applyFont="1" applyAlignment="1">
      <alignment horizontal="left"/>
    </xf>
    <xf numFmtId="0" fontId="6" fillId="0" borderId="0" xfId="9" applyFont="1"/>
    <xf numFmtId="0" fontId="9" fillId="0" borderId="32" xfId="9" applyFont="1" applyBorder="1" applyAlignment="1">
      <alignment horizontal="center" vertical="center"/>
    </xf>
    <xf numFmtId="0" fontId="9" fillId="0" borderId="25" xfId="9" applyFont="1" applyBorder="1" applyAlignment="1">
      <alignment horizontal="center" vertical="center"/>
    </xf>
    <xf numFmtId="0" fontId="9" fillId="0" borderId="33" xfId="9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12" fillId="0" borderId="16" xfId="9" applyFont="1" applyBorder="1"/>
    <xf numFmtId="0" fontId="12" fillId="0" borderId="3" xfId="9" applyFont="1" applyBorder="1"/>
    <xf numFmtId="0" fontId="9" fillId="0" borderId="1" xfId="9" applyFont="1" applyBorder="1"/>
    <xf numFmtId="165" fontId="9" fillId="0" borderId="1" xfId="9" applyNumberFormat="1" applyFont="1" applyFill="1" applyBorder="1"/>
    <xf numFmtId="165" fontId="16" fillId="0" borderId="1" xfId="9" applyNumberFormat="1" applyFont="1" applyBorder="1"/>
    <xf numFmtId="9" fontId="9" fillId="0" borderId="1" xfId="9" applyNumberFormat="1" applyFont="1" applyFill="1" applyBorder="1"/>
    <xf numFmtId="9" fontId="16" fillId="0" borderId="1" xfId="9" applyNumberFormat="1" applyFont="1" applyFill="1" applyBorder="1"/>
    <xf numFmtId="0" fontId="9" fillId="0" borderId="22" xfId="9" applyFont="1" applyBorder="1"/>
    <xf numFmtId="4" fontId="6" fillId="0" borderId="0" xfId="9" applyNumberFormat="1" applyFont="1"/>
    <xf numFmtId="165" fontId="9" fillId="0" borderId="3" xfId="9" applyNumberFormat="1" applyFont="1" applyFill="1" applyBorder="1"/>
    <xf numFmtId="165" fontId="9" fillId="0" borderId="3" xfId="9" applyNumberFormat="1" applyFont="1" applyBorder="1"/>
    <xf numFmtId="165" fontId="9" fillId="0" borderId="1" xfId="9" applyNumberFormat="1" applyFont="1" applyBorder="1"/>
    <xf numFmtId="0" fontId="9" fillId="0" borderId="0" xfId="9" applyFont="1"/>
    <xf numFmtId="0" fontId="12" fillId="0" borderId="0" xfId="9" applyFont="1"/>
    <xf numFmtId="0" fontId="36" fillId="0" borderId="0" xfId="9" applyFont="1" applyFill="1" applyBorder="1" applyAlignment="1">
      <alignment vertical="center"/>
    </xf>
    <xf numFmtId="165" fontId="16" fillId="0" borderId="1" xfId="9" applyNumberFormat="1" applyFont="1" applyFill="1" applyBorder="1"/>
    <xf numFmtId="0" fontId="6" fillId="0" borderId="0" xfId="9" applyFont="1" applyBorder="1"/>
    <xf numFmtId="0" fontId="12" fillId="0" borderId="0" xfId="9" applyFont="1" applyBorder="1"/>
    <xf numFmtId="0" fontId="19" fillId="0" borderId="0" xfId="9" applyFont="1"/>
    <xf numFmtId="0" fontId="45" fillId="0" borderId="0" xfId="9" applyFont="1"/>
    <xf numFmtId="0" fontId="34" fillId="0" borderId="0" xfId="9" applyFont="1"/>
    <xf numFmtId="0" fontId="35" fillId="0" borderId="0" xfId="9" applyFont="1"/>
    <xf numFmtId="0" fontId="35" fillId="0" borderId="0" xfId="0" applyFont="1"/>
    <xf numFmtId="0" fontId="47" fillId="0" borderId="0" xfId="9" applyFont="1"/>
    <xf numFmtId="0" fontId="16" fillId="0" borderId="15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 applyProtection="1"/>
    <xf numFmtId="0" fontId="28" fillId="0" borderId="1" xfId="9" applyFont="1" applyBorder="1" applyAlignment="1"/>
    <xf numFmtId="0" fontId="12" fillId="0" borderId="1" xfId="9" applyFont="1" applyBorder="1" applyAlignment="1"/>
    <xf numFmtId="49" fontId="12" fillId="0" borderId="1" xfId="0" applyNumberFormat="1" applyFont="1" applyFill="1" applyBorder="1" applyAlignment="1" applyProtection="1"/>
    <xf numFmtId="4" fontId="48" fillId="0" borderId="18" xfId="0" applyNumberFormat="1" applyFont="1" applyFill="1" applyBorder="1" applyAlignment="1">
      <alignment vertical="center"/>
    </xf>
    <xf numFmtId="4" fontId="48" fillId="0" borderId="26" xfId="0" applyNumberFormat="1" applyFont="1" applyFill="1" applyBorder="1" applyAlignment="1">
      <alignment vertical="center"/>
    </xf>
    <xf numFmtId="0" fontId="49" fillId="0" borderId="0" xfId="1" applyFont="1" applyBorder="1" applyAlignment="1">
      <alignment vertical="center"/>
    </xf>
    <xf numFmtId="0" fontId="14" fillId="0" borderId="0" xfId="1" applyFont="1"/>
    <xf numFmtId="0" fontId="12" fillId="0" borderId="0" xfId="1" applyFont="1" applyBorder="1" applyAlignment="1">
      <alignment vertical="center"/>
    </xf>
    <xf numFmtId="0" fontId="12" fillId="0" borderId="0" xfId="1" applyFont="1"/>
    <xf numFmtId="0" fontId="6" fillId="0" borderId="0" xfId="1" applyFont="1" applyBorder="1" applyAlignment="1">
      <alignment vertical="center"/>
    </xf>
    <xf numFmtId="0" fontId="6" fillId="0" borderId="0" xfId="1" applyFont="1"/>
    <xf numFmtId="0" fontId="14" fillId="0" borderId="0" xfId="1" applyFont="1" applyAlignment="1">
      <alignment horizontal="center"/>
    </xf>
    <xf numFmtId="0" fontId="45" fillId="0" borderId="0" xfId="1" applyFont="1"/>
    <xf numFmtId="0" fontId="14" fillId="0" borderId="0" xfId="1" applyFont="1" applyAlignment="1">
      <alignment vertical="center" wrapText="1"/>
    </xf>
    <xf numFmtId="0" fontId="44" fillId="0" borderId="0" xfId="0" applyFont="1" applyBorder="1" applyAlignment="1">
      <alignment wrapText="1"/>
    </xf>
    <xf numFmtId="0" fontId="50" fillId="0" borderId="0" xfId="9" applyFont="1"/>
    <xf numFmtId="0" fontId="28" fillId="0" borderId="0" xfId="9" applyFont="1"/>
    <xf numFmtId="4" fontId="35" fillId="0" borderId="0" xfId="9" applyNumberFormat="1" applyFont="1"/>
    <xf numFmtId="9" fontId="35" fillId="0" borderId="0" xfId="7" applyFont="1"/>
    <xf numFmtId="0" fontId="12" fillId="0" borderId="1" xfId="0" applyFont="1" applyFill="1" applyBorder="1"/>
    <xf numFmtId="0" fontId="12" fillId="0" borderId="1" xfId="1" applyFont="1" applyBorder="1"/>
    <xf numFmtId="0" fontId="51" fillId="0" borderId="0" xfId="0" applyFont="1" applyFill="1" applyBorder="1"/>
    <xf numFmtId="4" fontId="52" fillId="0" borderId="0" xfId="7" applyNumberFormat="1" applyFont="1" applyFill="1" applyBorder="1" applyAlignment="1">
      <alignment vertical="center"/>
    </xf>
    <xf numFmtId="0" fontId="5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6" fontId="27" fillId="0" borderId="1" xfId="7" applyNumberFormat="1" applyFont="1" applyFill="1" applyBorder="1" applyAlignment="1">
      <alignment horizontal="center" vertical="center"/>
    </xf>
    <xf numFmtId="166" fontId="27" fillId="0" borderId="22" xfId="7" applyNumberFormat="1" applyFont="1" applyFill="1" applyBorder="1" applyAlignment="1">
      <alignment horizontal="center" vertical="center"/>
    </xf>
    <xf numFmtId="164" fontId="32" fillId="0" borderId="0" xfId="0" applyNumberFormat="1" applyFont="1"/>
    <xf numFmtId="49" fontId="54" fillId="0" borderId="0" xfId="0" applyNumberFormat="1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49" fontId="56" fillId="0" borderId="0" xfId="0" applyNumberFormat="1" applyFont="1" applyFill="1" applyBorder="1" applyAlignment="1">
      <alignment vertical="center"/>
    </xf>
    <xf numFmtId="0" fontId="52" fillId="0" borderId="0" xfId="0" applyNumberFormat="1" applyFont="1" applyFill="1" applyBorder="1" applyAlignment="1">
      <alignment vertical="center"/>
    </xf>
    <xf numFmtId="4" fontId="52" fillId="0" borderId="0" xfId="7" applyNumberFormat="1" applyFont="1" applyFill="1" applyBorder="1" applyAlignment="1">
      <alignment horizontal="right" vertical="center"/>
    </xf>
    <xf numFmtId="0" fontId="52" fillId="0" borderId="0" xfId="0" applyFont="1" applyFill="1" applyBorder="1" applyAlignment="1">
      <alignment vertical="center"/>
    </xf>
    <xf numFmtId="0" fontId="31" fillId="0" borderId="0" xfId="0" applyFont="1"/>
    <xf numFmtId="0" fontId="29" fillId="0" borderId="0" xfId="8"/>
    <xf numFmtId="16" fontId="29" fillId="0" borderId="0" xfId="8" applyNumberFormat="1"/>
    <xf numFmtId="0" fontId="0" fillId="0" borderId="0" xfId="0" applyFill="1"/>
    <xf numFmtId="0" fontId="17" fillId="0" borderId="0" xfId="1" applyFont="1" applyAlignment="1">
      <alignment vertical="center"/>
    </xf>
    <xf numFmtId="9" fontId="16" fillId="0" borderId="22" xfId="9" applyNumberFormat="1" applyFont="1" applyFill="1" applyBorder="1"/>
    <xf numFmtId="9" fontId="9" fillId="0" borderId="1" xfId="7" applyFont="1" applyFill="1" applyBorder="1"/>
    <xf numFmtId="9" fontId="9" fillId="0" borderId="22" xfId="9" applyNumberFormat="1" applyFont="1" applyFill="1" applyBorder="1" applyAlignment="1">
      <alignment horizontal="right"/>
    </xf>
    <xf numFmtId="9" fontId="16" fillId="0" borderId="1" xfId="7" applyFont="1" applyFill="1" applyBorder="1" applyAlignment="1">
      <alignment horizontal="right"/>
    </xf>
    <xf numFmtId="1" fontId="35" fillId="0" borderId="0" xfId="9" applyNumberFormat="1" applyFont="1"/>
    <xf numFmtId="0" fontId="35" fillId="0" borderId="0" xfId="9" applyFont="1" applyFill="1"/>
    <xf numFmtId="9" fontId="35" fillId="0" borderId="0" xfId="9" applyNumberFormat="1" applyFont="1"/>
    <xf numFmtId="49" fontId="12" fillId="0" borderId="15" xfId="0" applyNumberFormat="1" applyFont="1" applyFill="1" applyBorder="1" applyAlignment="1" applyProtection="1"/>
    <xf numFmtId="0" fontId="28" fillId="0" borderId="15" xfId="9" applyFont="1" applyBorder="1" applyAlignment="1"/>
    <xf numFmtId="49" fontId="28" fillId="0" borderId="15" xfId="0" applyNumberFormat="1" applyFont="1" applyFill="1" applyBorder="1" applyAlignment="1" applyProtection="1"/>
    <xf numFmtId="165" fontId="12" fillId="0" borderId="15" xfId="0" applyNumberFormat="1" applyFont="1" applyFill="1" applyBorder="1" applyAlignment="1" applyProtection="1"/>
    <xf numFmtId="4" fontId="12" fillId="0" borderId="15" xfId="0" applyNumberFormat="1" applyFont="1" applyFill="1" applyBorder="1" applyAlignment="1" applyProtection="1">
      <alignment horizontal="right"/>
    </xf>
    <xf numFmtId="3" fontId="12" fillId="0" borderId="15" xfId="1" applyNumberFormat="1" applyFont="1" applyBorder="1"/>
    <xf numFmtId="10" fontId="12" fillId="0" borderId="15" xfId="7" applyNumberFormat="1" applyFont="1" applyBorder="1"/>
    <xf numFmtId="165" fontId="12" fillId="0" borderId="1" xfId="0" applyNumberFormat="1" applyFont="1" applyFill="1" applyBorder="1" applyAlignment="1" applyProtection="1"/>
    <xf numFmtId="4" fontId="12" fillId="0" borderId="1" xfId="0" applyNumberFormat="1" applyFont="1" applyFill="1" applyBorder="1" applyAlignment="1" applyProtection="1">
      <alignment horizontal="right"/>
    </xf>
    <xf numFmtId="3" fontId="12" fillId="0" borderId="1" xfId="1" applyNumberFormat="1" applyFont="1" applyBorder="1"/>
    <xf numFmtId="10" fontId="12" fillId="0" borderId="1" xfId="7" applyNumberFormat="1" applyFont="1" applyBorder="1"/>
    <xf numFmtId="49" fontId="12" fillId="0" borderId="1" xfId="0" applyNumberFormat="1" applyFont="1" applyFill="1" applyBorder="1" applyProtection="1"/>
    <xf numFmtId="49" fontId="28" fillId="0" borderId="1" xfId="0" applyNumberFormat="1" applyFont="1" applyFill="1" applyBorder="1" applyProtection="1"/>
    <xf numFmtId="165" fontId="12" fillId="0" borderId="1" xfId="0" applyNumberFormat="1" applyFont="1" applyFill="1" applyBorder="1" applyProtection="1"/>
    <xf numFmtId="4" fontId="12" fillId="0" borderId="1" xfId="0" applyNumberFormat="1" applyFont="1" applyFill="1" applyBorder="1" applyProtection="1"/>
    <xf numFmtId="3" fontId="12" fillId="0" borderId="1" xfId="1" applyNumberFormat="1" applyFont="1" applyFill="1" applyBorder="1"/>
    <xf numFmtId="4" fontId="12" fillId="0" borderId="1" xfId="10" applyNumberFormat="1" applyFont="1" applyFill="1" applyBorder="1" applyProtection="1"/>
    <xf numFmtId="4" fontId="12" fillId="0" borderId="1" xfId="10" applyNumberFormat="1" applyFont="1" applyFill="1" applyBorder="1" applyAlignment="1" applyProtection="1">
      <alignment horizontal="right"/>
    </xf>
    <xf numFmtId="165" fontId="28" fillId="0" borderId="1" xfId="0" applyNumberFormat="1" applyFont="1" applyFill="1" applyBorder="1" applyAlignment="1" applyProtection="1"/>
    <xf numFmtId="4" fontId="28" fillId="0" borderId="1" xfId="10" applyNumberFormat="1" applyFont="1" applyFill="1" applyBorder="1" applyAlignment="1" applyProtection="1">
      <alignment horizontal="right"/>
    </xf>
    <xf numFmtId="4" fontId="48" fillId="0" borderId="1" xfId="10" applyNumberFormat="1" applyFont="1" applyFill="1" applyBorder="1" applyAlignment="1">
      <alignment horizontal="right" vertical="center"/>
    </xf>
    <xf numFmtId="4" fontId="48" fillId="0" borderId="1" xfId="0" applyNumberFormat="1" applyFont="1" applyFill="1" applyBorder="1" applyAlignment="1">
      <alignment horizontal="right" vertical="center"/>
    </xf>
    <xf numFmtId="4" fontId="48" fillId="0" borderId="22" xfId="0" applyNumberFormat="1" applyFont="1" applyFill="1" applyBorder="1" applyAlignment="1">
      <alignment horizontal="right" vertical="center"/>
    </xf>
    <xf numFmtId="0" fontId="12" fillId="0" borderId="10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0" fontId="11" fillId="0" borderId="35" xfId="1" applyFont="1" applyBorder="1" applyAlignment="1">
      <alignment horizontal="left" vertical="center"/>
    </xf>
    <xf numFmtId="0" fontId="9" fillId="0" borderId="30" xfId="9" applyFont="1" applyBorder="1" applyAlignment="1">
      <alignment horizontal="center" vertical="center"/>
    </xf>
    <xf numFmtId="0" fontId="9" fillId="0" borderId="37" xfId="9" applyFont="1" applyBorder="1" applyAlignment="1">
      <alignment horizontal="center" vertical="center"/>
    </xf>
    <xf numFmtId="0" fontId="9" fillId="0" borderId="16" xfId="9" applyFont="1" applyBorder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0" fontId="9" fillId="0" borderId="17" xfId="9" applyFont="1" applyBorder="1" applyAlignment="1">
      <alignment horizontal="center" vertical="center"/>
    </xf>
    <xf numFmtId="0" fontId="9" fillId="0" borderId="21" xfId="9" applyFont="1" applyBorder="1" applyAlignment="1">
      <alignment horizontal="center" vertical="center"/>
    </xf>
    <xf numFmtId="0" fontId="16" fillId="0" borderId="28" xfId="9" applyFont="1" applyFill="1" applyBorder="1" applyAlignment="1">
      <alignment horizontal="left" vertical="center" wrapText="1"/>
    </xf>
    <xf numFmtId="0" fontId="16" fillId="0" borderId="31" xfId="9" applyFont="1" applyFill="1" applyBorder="1" applyAlignment="1">
      <alignment horizontal="left" vertical="center" wrapText="1"/>
    </xf>
    <xf numFmtId="0" fontId="16" fillId="0" borderId="38" xfId="9" applyFont="1" applyFill="1" applyBorder="1" applyAlignment="1">
      <alignment horizontal="left" vertical="center" wrapText="1"/>
    </xf>
    <xf numFmtId="0" fontId="16" fillId="0" borderId="34" xfId="9" applyFont="1" applyFill="1" applyBorder="1" applyAlignment="1">
      <alignment horizontal="left" vertical="center" wrapText="1"/>
    </xf>
    <xf numFmtId="0" fontId="16" fillId="0" borderId="23" xfId="9" applyFont="1" applyFill="1" applyBorder="1" applyAlignment="1">
      <alignment horizontal="left" vertical="center" wrapText="1"/>
    </xf>
    <xf numFmtId="0" fontId="16" fillId="0" borderId="36" xfId="9" applyFont="1" applyFill="1" applyBorder="1" applyAlignment="1">
      <alignment horizontal="left" vertical="center" wrapText="1"/>
    </xf>
    <xf numFmtId="0" fontId="9" fillId="0" borderId="29" xfId="9" applyFont="1" applyBorder="1" applyAlignment="1">
      <alignment horizontal="center" vertical="center"/>
    </xf>
    <xf numFmtId="0" fontId="3" fillId="0" borderId="0" xfId="9" applyFont="1" applyBorder="1" applyAlignment="1">
      <alignment horizontal="left" vertical="center"/>
    </xf>
    <xf numFmtId="0" fontId="14" fillId="0" borderId="0" xfId="9" applyFont="1" applyBorder="1" applyAlignment="1">
      <alignment horizontal="left" vertical="center"/>
    </xf>
    <xf numFmtId="0" fontId="11" fillId="0" borderId="0" xfId="9" applyFont="1" applyBorder="1" applyAlignment="1">
      <alignment horizontal="left" vertical="center"/>
    </xf>
    <xf numFmtId="0" fontId="5" fillId="0" borderId="8" xfId="9" applyFont="1" applyBorder="1" applyAlignment="1">
      <alignment horizontal="left"/>
    </xf>
    <xf numFmtId="0" fontId="5" fillId="0" borderId="9" xfId="9" applyFont="1" applyBorder="1" applyAlignment="1">
      <alignment horizontal="left"/>
    </xf>
    <xf numFmtId="0" fontId="5" fillId="0" borderId="5" xfId="9" applyFont="1" applyBorder="1" applyAlignment="1">
      <alignment horizontal="left"/>
    </xf>
    <xf numFmtId="0" fontId="9" fillId="0" borderId="33" xfId="9" applyFont="1" applyBorder="1" applyAlignment="1">
      <alignment horizontal="center" vertical="center"/>
    </xf>
    <xf numFmtId="0" fontId="9" fillId="0" borderId="5" xfId="9" applyFont="1" applyBorder="1" applyAlignment="1">
      <alignment horizontal="center" vertical="center"/>
    </xf>
    <xf numFmtId="0" fontId="12" fillId="0" borderId="23" xfId="9" applyFont="1" applyBorder="1" applyAlignment="1"/>
    <xf numFmtId="0" fontId="12" fillId="0" borderId="36" xfId="9" applyFont="1" applyBorder="1" applyAlignment="1"/>
    <xf numFmtId="0" fontId="16" fillId="0" borderId="27" xfId="9" applyFont="1" applyFill="1" applyBorder="1" applyAlignment="1">
      <alignment horizontal="left" vertical="center" wrapText="1"/>
    </xf>
    <xf numFmtId="0" fontId="16" fillId="0" borderId="6" xfId="9" applyFont="1" applyFill="1" applyBorder="1" applyAlignment="1">
      <alignment horizontal="left" vertical="center" wrapText="1"/>
    </xf>
    <xf numFmtId="0" fontId="9" fillId="0" borderId="39" xfId="9" applyFont="1" applyBorder="1" applyAlignment="1">
      <alignment horizontal="center" vertical="center"/>
    </xf>
    <xf numFmtId="0" fontId="9" fillId="0" borderId="12" xfId="9" applyFont="1" applyBorder="1" applyAlignment="1">
      <alignment horizontal="center" vertical="center"/>
    </xf>
    <xf numFmtId="0" fontId="9" fillId="0" borderId="38" xfId="9" applyFont="1" applyBorder="1" applyAlignment="1">
      <alignment horizontal="center" vertical="center"/>
    </xf>
    <xf numFmtId="0" fontId="9" fillId="0" borderId="34" xfId="9" applyFont="1" applyBorder="1" applyAlignment="1">
      <alignment horizontal="center" vertical="center"/>
    </xf>
    <xf numFmtId="0" fontId="9" fillId="0" borderId="27" xfId="9" applyFont="1" applyBorder="1" applyAlignment="1">
      <alignment horizontal="center" vertical="center"/>
    </xf>
    <xf numFmtId="0" fontId="9" fillId="0" borderId="6" xfId="9" applyFont="1" applyBorder="1" applyAlignment="1">
      <alignment horizontal="center" vertical="center"/>
    </xf>
    <xf numFmtId="0" fontId="46" fillId="0" borderId="10" xfId="9" applyFont="1" applyFill="1" applyBorder="1" applyAlignment="1">
      <alignment horizontal="left" vertical="top" wrapText="1"/>
    </xf>
    <xf numFmtId="0" fontId="46" fillId="0" borderId="11" xfId="9" applyFont="1" applyFill="1" applyBorder="1" applyAlignment="1">
      <alignment horizontal="left" vertical="top" wrapText="1"/>
    </xf>
    <xf numFmtId="0" fontId="46" fillId="0" borderId="12" xfId="9" applyFont="1" applyFill="1" applyBorder="1" applyAlignment="1">
      <alignment horizontal="left" vertical="top" wrapText="1"/>
    </xf>
    <xf numFmtId="0" fontId="46" fillId="0" borderId="13" xfId="9" applyFont="1" applyFill="1" applyBorder="1" applyAlignment="1">
      <alignment horizontal="left" vertical="top" wrapText="1"/>
    </xf>
    <xf numFmtId="0" fontId="46" fillId="0" borderId="7" xfId="9" applyFont="1" applyFill="1" applyBorder="1" applyAlignment="1">
      <alignment horizontal="left" vertical="top" wrapText="1"/>
    </xf>
    <xf numFmtId="0" fontId="46" fillId="0" borderId="6" xfId="9" applyFont="1" applyFill="1" applyBorder="1" applyAlignment="1">
      <alignment horizontal="left" vertical="top" wrapText="1"/>
    </xf>
    <xf numFmtId="0" fontId="30" fillId="0" borderId="28" xfId="9" applyFont="1" applyBorder="1" applyAlignment="1">
      <alignment horizontal="center"/>
    </xf>
    <xf numFmtId="0" fontId="30" fillId="0" borderId="31" xfId="9" applyFont="1" applyBorder="1" applyAlignment="1">
      <alignment horizontal="center"/>
    </xf>
    <xf numFmtId="0" fontId="30" fillId="0" borderId="38" xfId="9" applyFont="1" applyBorder="1" applyAlignment="1">
      <alignment horizontal="center"/>
    </xf>
    <xf numFmtId="0" fontId="30" fillId="0" borderId="34" xfId="9" applyFont="1" applyBorder="1" applyAlignment="1">
      <alignment horizontal="center"/>
    </xf>
    <xf numFmtId="0" fontId="30" fillId="0" borderId="23" xfId="9" applyFont="1" applyBorder="1" applyAlignment="1">
      <alignment horizontal="center"/>
    </xf>
    <xf numFmtId="0" fontId="30" fillId="0" borderId="36" xfId="9" applyFont="1" applyBorder="1" applyAlignment="1">
      <alignment horizontal="center"/>
    </xf>
    <xf numFmtId="0" fontId="28" fillId="0" borderId="28" xfId="9" applyFont="1" applyFill="1" applyBorder="1" applyAlignment="1">
      <alignment horizontal="left" vertical="center" wrapText="1"/>
    </xf>
    <xf numFmtId="0" fontId="28" fillId="0" borderId="31" xfId="9" applyFont="1" applyFill="1" applyBorder="1" applyAlignment="1">
      <alignment horizontal="left" vertical="center" wrapText="1"/>
    </xf>
    <xf numFmtId="0" fontId="28" fillId="0" borderId="38" xfId="9" applyFont="1" applyFill="1" applyBorder="1" applyAlignment="1">
      <alignment horizontal="left" vertical="center" wrapText="1"/>
    </xf>
    <xf numFmtId="0" fontId="28" fillId="0" borderId="34" xfId="9" applyFont="1" applyFill="1" applyBorder="1" applyAlignment="1">
      <alignment horizontal="left" vertical="center" wrapText="1"/>
    </xf>
    <xf numFmtId="0" fontId="28" fillId="0" borderId="23" xfId="9" applyFont="1" applyFill="1" applyBorder="1" applyAlignment="1">
      <alignment horizontal="left" vertical="center" wrapText="1"/>
    </xf>
    <xf numFmtId="0" fontId="28" fillId="0" borderId="36" xfId="9" applyFont="1" applyFill="1" applyBorder="1" applyAlignment="1">
      <alignment horizontal="left" vertical="center" wrapText="1"/>
    </xf>
    <xf numFmtId="0" fontId="30" fillId="0" borderId="28" xfId="9" applyFont="1" applyFill="1" applyBorder="1" applyAlignment="1">
      <alignment horizontal="left" vertical="center" wrapText="1"/>
    </xf>
    <xf numFmtId="0" fontId="30" fillId="0" borderId="31" xfId="9" applyFont="1" applyFill="1" applyBorder="1" applyAlignment="1">
      <alignment horizontal="left" vertical="center" wrapText="1"/>
    </xf>
    <xf numFmtId="0" fontId="30" fillId="0" borderId="38" xfId="9" applyFont="1" applyFill="1" applyBorder="1" applyAlignment="1">
      <alignment horizontal="left" vertical="center" wrapText="1"/>
    </xf>
    <xf numFmtId="0" fontId="30" fillId="0" borderId="34" xfId="9" applyFont="1" applyFill="1" applyBorder="1" applyAlignment="1">
      <alignment horizontal="left" vertical="center" wrapText="1"/>
    </xf>
    <xf numFmtId="0" fontId="30" fillId="0" borderId="23" xfId="9" applyFont="1" applyFill="1" applyBorder="1" applyAlignment="1">
      <alignment horizontal="left" vertical="center" wrapText="1"/>
    </xf>
    <xf numFmtId="0" fontId="30" fillId="0" borderId="36" xfId="9" applyFont="1" applyFill="1" applyBorder="1" applyAlignment="1">
      <alignment horizontal="left" vertical="center" wrapText="1"/>
    </xf>
    <xf numFmtId="0" fontId="9" fillId="0" borderId="39" xfId="9" applyFont="1" applyFill="1" applyBorder="1" applyAlignment="1">
      <alignment horizontal="left" vertical="center" wrapText="1"/>
    </xf>
    <xf numFmtId="0" fontId="9" fillId="0" borderId="12" xfId="9" applyFont="1" applyFill="1" applyBorder="1" applyAlignment="1">
      <alignment horizontal="left" vertical="center" wrapText="1"/>
    </xf>
    <xf numFmtId="0" fontId="9" fillId="0" borderId="38" xfId="9" applyFont="1" applyFill="1" applyBorder="1" applyAlignment="1">
      <alignment horizontal="left" vertical="center" wrapText="1"/>
    </xf>
    <xf numFmtId="0" fontId="9" fillId="0" borderId="34" xfId="9" applyFont="1" applyFill="1" applyBorder="1" applyAlignment="1">
      <alignment horizontal="left" vertical="center" wrapText="1"/>
    </xf>
    <xf numFmtId="0" fontId="9" fillId="0" borderId="27" xfId="9" applyFont="1" applyFill="1" applyBorder="1" applyAlignment="1">
      <alignment horizontal="left" vertical="center" wrapText="1"/>
    </xf>
    <xf numFmtId="0" fontId="9" fillId="0" borderId="6" xfId="9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1" fillId="0" borderId="0" xfId="1" applyFont="1" applyFill="1" applyBorder="1" applyAlignment="1">
      <alignment horizontal="left" vertical="center"/>
    </xf>
    <xf numFmtId="0" fontId="28" fillId="0" borderId="10" xfId="9" applyFont="1" applyFill="1" applyBorder="1" applyAlignment="1">
      <alignment horizontal="left" vertical="top" wrapText="1"/>
    </xf>
    <xf numFmtId="0" fontId="28" fillId="0" borderId="11" xfId="9" applyFont="1" applyFill="1" applyBorder="1" applyAlignment="1">
      <alignment horizontal="left" vertical="top" wrapText="1"/>
    </xf>
    <xf numFmtId="0" fontId="28" fillId="0" borderId="12" xfId="9" applyFont="1" applyFill="1" applyBorder="1" applyAlignment="1">
      <alignment horizontal="left" vertical="top" wrapText="1"/>
    </xf>
    <xf numFmtId="0" fontId="28" fillId="0" borderId="13" xfId="9" applyFont="1" applyFill="1" applyBorder="1" applyAlignment="1">
      <alignment horizontal="left" vertical="top" wrapText="1"/>
    </xf>
    <xf numFmtId="0" fontId="28" fillId="0" borderId="7" xfId="9" applyFont="1" applyFill="1" applyBorder="1" applyAlignment="1">
      <alignment horizontal="left" vertical="top" wrapText="1"/>
    </xf>
    <xf numFmtId="0" fontId="28" fillId="0" borderId="6" xfId="9" applyFont="1" applyFill="1" applyBorder="1" applyAlignment="1">
      <alignment horizontal="left" vertical="top" wrapText="1"/>
    </xf>
    <xf numFmtId="0" fontId="48" fillId="0" borderId="10" xfId="0" applyFont="1" applyFill="1" applyBorder="1" applyAlignment="1">
      <alignment horizontal="left" vertical="center" wrapText="1"/>
    </xf>
    <xf numFmtId="0" fontId="48" fillId="0" borderId="11" xfId="0" applyFont="1" applyFill="1" applyBorder="1" applyAlignment="1">
      <alignment horizontal="left" vertical="center" wrapText="1"/>
    </xf>
    <xf numFmtId="0" fontId="48" fillId="0" borderId="12" xfId="0" applyFont="1" applyFill="1" applyBorder="1" applyAlignment="1">
      <alignment horizontal="left" vertical="center" wrapText="1"/>
    </xf>
    <xf numFmtId="0" fontId="48" fillId="0" borderId="13" xfId="0" applyFont="1" applyFill="1" applyBorder="1" applyAlignment="1">
      <alignment horizontal="left" vertical="center" wrapText="1"/>
    </xf>
    <xf numFmtId="0" fontId="48" fillId="0" borderId="7" xfId="0" applyFont="1" applyFill="1" applyBorder="1" applyAlignment="1">
      <alignment horizontal="left" vertical="center" wrapText="1"/>
    </xf>
    <xf numFmtId="0" fontId="48" fillId="0" borderId="6" xfId="0" applyFont="1" applyFill="1" applyBorder="1" applyAlignment="1">
      <alignment horizontal="left" vertical="center" wrapText="1"/>
    </xf>
  </cellXfs>
  <cellStyles count="11">
    <cellStyle name="Čárka" xfId="5" builtinId="3"/>
    <cellStyle name="Čárka 2" xfId="3"/>
    <cellStyle name="Čárka 2 2" xfId="10"/>
    <cellStyle name="Hypertextový odkaz" xfId="2" builtinId="8"/>
    <cellStyle name="Normální" xfId="0" builtinId="0"/>
    <cellStyle name="Normální 2" xfId="1"/>
    <cellStyle name="Normální 2 2" xfId="9"/>
    <cellStyle name="Normální 3" xfId="6"/>
    <cellStyle name="Normální 4" xfId="8"/>
    <cellStyle name="Procenta" xfId="7" builtinId="5"/>
    <cellStyle name="Procent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>
                <a:solidFill>
                  <a:sysClr val="windowText" lastClr="000000"/>
                </a:solidFill>
              </a:rPr>
              <a:t>Přehled stavu čerpání finančních prostředků</a:t>
            </a:r>
            <a:r>
              <a:rPr lang="cs-CZ" b="1" baseline="0">
                <a:solidFill>
                  <a:sysClr val="windowText" lastClr="000000"/>
                </a:solidFill>
              </a:rPr>
              <a:t> </a:t>
            </a:r>
            <a:r>
              <a:rPr lang="cs-CZ" b="1">
                <a:solidFill>
                  <a:sysClr val="windowText" lastClr="000000"/>
                </a:solidFill>
              </a:rPr>
              <a:t>programu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546-4DC6-AE2C-38EB1A917258}"/>
              </c:ext>
            </c:extLst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546-4DC6-AE2C-38EB1A917258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546-4DC6-AE2C-38EB1A917258}"/>
              </c:ext>
            </c:extLst>
          </c:dPt>
          <c:cat>
            <c:strRef>
              <c:f>'Přehled čerpání'!$A$4:$A$7</c:f>
              <c:strCache>
                <c:ptCount val="4"/>
                <c:pt idx="0">
                  <c:v>ve vyhlášených výzvách</c:v>
                </c:pt>
                <c:pt idx="1">
                  <c:v>v zaregistrovaných žádostech o podporu</c:v>
                </c:pt>
                <c:pt idx="2">
                  <c:v>v právních aktech</c:v>
                </c:pt>
                <c:pt idx="3">
                  <c:v>vyúčtované v žádostech o platbu</c:v>
                </c:pt>
              </c:strCache>
            </c:strRef>
          </c:cat>
          <c:val>
            <c:numRef>
              <c:f>'Přehled čerpání'!$C$4:$C$7</c:f>
              <c:numCache>
                <c:formatCode>0%</c:formatCode>
                <c:ptCount val="4"/>
                <c:pt idx="0">
                  <c:v>0.998660463705902</c:v>
                </c:pt>
                <c:pt idx="1">
                  <c:v>1.1661387119387687</c:v>
                </c:pt>
                <c:pt idx="2">
                  <c:v>0.83439336049603829</c:v>
                </c:pt>
                <c:pt idx="3">
                  <c:v>0.74020012758126275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46-4DC6-AE2C-38EB1A917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8041960"/>
        <c:axId val="428042352"/>
      </c:barChart>
      <c:catAx>
        <c:axId val="428041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 baseline="0">
                    <a:solidFill>
                      <a:sysClr val="windowText" lastClr="000000"/>
                    </a:solidFill>
                  </a:rPr>
                  <a:t>Stavy finančních prostředků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042352"/>
        <c:crosses val="autoZero"/>
        <c:auto val="1"/>
        <c:lblAlgn val="ctr"/>
        <c:lblOffset val="100"/>
        <c:noMultiLvlLbl val="0"/>
      </c:catAx>
      <c:valAx>
        <c:axId val="42804235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>
                    <a:solidFill>
                      <a:sysClr val="windowText" lastClr="000000"/>
                    </a:solidFill>
                  </a:rPr>
                  <a:t>Podíl na celkové alokaci</a:t>
                </a:r>
                <a:r>
                  <a:rPr lang="cs-CZ" b="1" baseline="0">
                    <a:solidFill>
                      <a:sysClr val="windowText" lastClr="000000"/>
                    </a:solidFill>
                  </a:rPr>
                  <a:t> programu na období 2014-2020</a:t>
                </a:r>
                <a:endParaRPr lang="cs-CZ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041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>
                <a:solidFill>
                  <a:sysClr val="windowText" lastClr="000000"/>
                </a:solidFill>
              </a:rPr>
              <a:t>Plnění predikcí čerpání fin. prostředků</a:t>
            </a:r>
          </a:p>
        </c:rich>
      </c:tx>
      <c:layout>
        <c:manualLayout>
          <c:xMode val="edge"/>
          <c:yMode val="edge"/>
          <c:x val="0.17400795893013657"/>
          <c:y val="1.831594280233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499831725115632"/>
          <c:y val="0.1132230530897938"/>
          <c:w val="0.59192340197406135"/>
          <c:h val="0.79764464667296431"/>
        </c:manualLayout>
      </c:layout>
      <c:lineChart>
        <c:grouping val="standard"/>
        <c:varyColors val="0"/>
        <c:ser>
          <c:idx val="0"/>
          <c:order val="0"/>
          <c:tx>
            <c:strRef>
              <c:f>'Plnění predikcí čerpání'!$A$72</c:f>
              <c:strCache>
                <c:ptCount val="1"/>
                <c:pt idx="0">
                  <c:v>právní akty - predikce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čerpání'!$B$71:$M$71</c:f>
              <c:strCache>
                <c:ptCount val="12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</c:strCache>
            </c:strRef>
          </c:cat>
          <c:val>
            <c:numRef>
              <c:f>'Plnění predikcí čerpání'!$B$72:$M$72</c:f>
              <c:numCache>
                <c:formatCode>0</c:formatCode>
                <c:ptCount val="12"/>
                <c:pt idx="0">
                  <c:v>735</c:v>
                </c:pt>
                <c:pt idx="1">
                  <c:v>1008</c:v>
                </c:pt>
                <c:pt idx="2">
                  <c:v>1092</c:v>
                </c:pt>
                <c:pt idx="3" formatCode="General">
                  <c:v>1142</c:v>
                </c:pt>
                <c:pt idx="4" formatCode="General">
                  <c:v>1196</c:v>
                </c:pt>
                <c:pt idx="5" formatCode="General">
                  <c:v>1231</c:v>
                </c:pt>
                <c:pt idx="6">
                  <c:v>1376.78</c:v>
                </c:pt>
                <c:pt idx="7">
                  <c:v>1448.5520000000001</c:v>
                </c:pt>
                <c:pt idx="8">
                  <c:v>1883.7090000000001</c:v>
                </c:pt>
                <c:pt idx="9">
                  <c:v>1915.6490000000001</c:v>
                </c:pt>
                <c:pt idx="10" formatCode="General">
                  <c:v>1883.7090000000001</c:v>
                </c:pt>
                <c:pt idx="11" formatCode="General">
                  <c:v>1915.6489999999999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7A-496B-9A74-601B8E927C15}"/>
            </c:ext>
          </c:extLst>
        </c:ser>
        <c:ser>
          <c:idx val="1"/>
          <c:order val="1"/>
          <c:tx>
            <c:strRef>
              <c:f>'Plnění predikcí čerpání'!$A$73</c:f>
              <c:strCache>
                <c:ptCount val="1"/>
                <c:pt idx="0">
                  <c:v>právní akty - skutečnost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čerpání'!$B$71:$M$71</c:f>
              <c:strCache>
                <c:ptCount val="12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</c:strCache>
            </c:strRef>
          </c:cat>
          <c:val>
            <c:numRef>
              <c:f>'Plnění predikcí čerpání'!$B$73:$M$73</c:f>
              <c:numCache>
                <c:formatCode>0</c:formatCode>
                <c:ptCount val="12"/>
                <c:pt idx="0">
                  <c:v>812</c:v>
                </c:pt>
                <c:pt idx="1">
                  <c:v>972</c:v>
                </c:pt>
                <c:pt idx="2">
                  <c:v>1149</c:v>
                </c:pt>
                <c:pt idx="3" formatCode="General">
                  <c:v>1186</c:v>
                </c:pt>
                <c:pt idx="4" formatCode="General">
                  <c:v>1245</c:v>
                </c:pt>
                <c:pt idx="5" formatCode="General">
                  <c:v>1434</c:v>
                </c:pt>
                <c:pt idx="6">
                  <c:v>1513.6079999999999</c:v>
                </c:pt>
                <c:pt idx="7">
                  <c:v>1560.415</c:v>
                </c:pt>
                <c:pt idx="8">
                  <c:v>1900.9269999999999</c:v>
                </c:pt>
                <c:pt idx="9">
                  <c:v>1923.8389999999997</c:v>
                </c:pt>
                <c:pt idx="10" formatCode="General">
                  <c:v>1900.9269999999999</c:v>
                </c:pt>
                <c:pt idx="11" formatCode="General">
                  <c:v>1923.8389999999999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7A-496B-9A74-601B8E927C15}"/>
            </c:ext>
          </c:extLst>
        </c:ser>
        <c:ser>
          <c:idx val="2"/>
          <c:order val="2"/>
          <c:tx>
            <c:strRef>
              <c:f>'Plnění predikcí čerpání'!$A$74</c:f>
              <c:strCache>
                <c:ptCount val="1"/>
                <c:pt idx="0">
                  <c:v>vyúčtované ŽoP - predikce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čerpání'!$B$71:$M$71</c:f>
              <c:strCache>
                <c:ptCount val="12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</c:strCache>
            </c:strRef>
          </c:cat>
          <c:val>
            <c:numRef>
              <c:f>'Plnění predikcí čerpání'!$B$74:$M$74</c:f>
              <c:numCache>
                <c:formatCode>0</c:formatCode>
                <c:ptCount val="12"/>
                <c:pt idx="0">
                  <c:v>598</c:v>
                </c:pt>
                <c:pt idx="1">
                  <c:v>786</c:v>
                </c:pt>
                <c:pt idx="2">
                  <c:v>847</c:v>
                </c:pt>
                <c:pt idx="3" formatCode="General">
                  <c:v>892</c:v>
                </c:pt>
                <c:pt idx="4" formatCode="General">
                  <c:v>946</c:v>
                </c:pt>
                <c:pt idx="5" formatCode="General">
                  <c:v>989</c:v>
                </c:pt>
                <c:pt idx="6">
                  <c:v>1146.4959999999999</c:v>
                </c:pt>
                <c:pt idx="7">
                  <c:v>1208.1699999999998</c:v>
                </c:pt>
                <c:pt idx="8">
                  <c:v>1623.2899999999997</c:v>
                </c:pt>
                <c:pt idx="9">
                  <c:v>1690.6100000000001</c:v>
                </c:pt>
                <c:pt idx="10" formatCode="General">
                  <c:v>1623.29</c:v>
                </c:pt>
                <c:pt idx="11" formatCode="General">
                  <c:v>1690.61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7A-496B-9A74-601B8E927C15}"/>
            </c:ext>
          </c:extLst>
        </c:ser>
        <c:ser>
          <c:idx val="3"/>
          <c:order val="3"/>
          <c:tx>
            <c:strRef>
              <c:f>'Plnění predikcí čerpání'!$A$75</c:f>
              <c:strCache>
                <c:ptCount val="1"/>
                <c:pt idx="0">
                  <c:v>vyúčtované ŽoP - skutečnost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čerpání'!$B$71:$M$71</c:f>
              <c:strCache>
                <c:ptCount val="12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</c:strCache>
            </c:strRef>
          </c:cat>
          <c:val>
            <c:numRef>
              <c:f>'Plnění predikcí čerpání'!$B$75:$M$75</c:f>
              <c:numCache>
                <c:formatCode>0</c:formatCode>
                <c:ptCount val="12"/>
                <c:pt idx="0">
                  <c:v>629</c:v>
                </c:pt>
                <c:pt idx="1">
                  <c:v>680</c:v>
                </c:pt>
                <c:pt idx="2">
                  <c:v>780</c:v>
                </c:pt>
                <c:pt idx="3" formatCode="General">
                  <c:v>901</c:v>
                </c:pt>
                <c:pt idx="4" formatCode="General">
                  <c:v>952</c:v>
                </c:pt>
                <c:pt idx="5" formatCode="General">
                  <c:v>1005</c:v>
                </c:pt>
                <c:pt idx="6">
                  <c:v>1209.7279999999998</c:v>
                </c:pt>
                <c:pt idx="7">
                  <c:v>1297.0219999999999</c:v>
                </c:pt>
                <c:pt idx="8">
                  <c:v>1625.6629999999998</c:v>
                </c:pt>
                <c:pt idx="9">
                  <c:v>1715.2500000000002</c:v>
                </c:pt>
                <c:pt idx="10" formatCode="General">
                  <c:v>1625.663</c:v>
                </c:pt>
                <c:pt idx="11" formatCode="General">
                  <c:v>1715.25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7A-496B-9A74-601B8E927C15}"/>
            </c:ext>
          </c:extLst>
        </c:ser>
        <c:ser>
          <c:idx val="5"/>
          <c:order val="4"/>
          <c:tx>
            <c:strRef>
              <c:f>'Plnění predikcí čerpání'!$A$76</c:f>
              <c:strCache>
                <c:ptCount val="1"/>
                <c:pt idx="0">
                  <c:v>limit n+3 2018 (20 % alokace)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čerpání'!$B$71:$M$71</c:f>
              <c:strCache>
                <c:ptCount val="12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</c:strCache>
            </c:strRef>
          </c:cat>
          <c:val>
            <c:numRef>
              <c:f>'Plnění predikcí čerpání'!$B$76:$M$76</c:f>
              <c:numCache>
                <c:formatCode>0</c:formatCode>
                <c:ptCount val="12"/>
                <c:pt idx="0">
                  <c:v>470</c:v>
                </c:pt>
                <c:pt idx="1">
                  <c:v>470</c:v>
                </c:pt>
                <c:pt idx="2">
                  <c:v>470</c:v>
                </c:pt>
                <c:pt idx="3" formatCode="General">
                  <c:v>470</c:v>
                </c:pt>
                <c:pt idx="4" formatCode="General">
                  <c:v>470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87A-496B-9A74-601B8E927C15}"/>
            </c:ext>
          </c:extLst>
        </c:ser>
        <c:ser>
          <c:idx val="4"/>
          <c:order val="5"/>
          <c:tx>
            <c:strRef>
              <c:f>'Plnění predikcí čerpání'!$A$77</c:f>
              <c:strCache>
                <c:ptCount val="1"/>
                <c:pt idx="0">
                  <c:v>limit n+3 2019 (42 % alokace)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čerpání'!$B$71:$M$71</c:f>
              <c:strCache>
                <c:ptCount val="12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</c:strCache>
            </c:strRef>
          </c:cat>
          <c:val>
            <c:numRef>
              <c:f>'Plnění predikcí čerpání'!$B$77:$M$77</c:f>
              <c:numCache>
                <c:formatCode>General</c:formatCode>
                <c:ptCount val="12"/>
                <c:pt idx="4">
                  <c:v>973</c:v>
                </c:pt>
                <c:pt idx="5">
                  <c:v>973</c:v>
                </c:pt>
                <c:pt idx="6" formatCode="0">
                  <c:v>973.27499999999998</c:v>
                </c:pt>
                <c:pt idx="7" formatCode="0">
                  <c:v>973.27499999999998</c:v>
                </c:pt>
                <c:pt idx="8" formatCode="0">
                  <c:v>973.27499999999998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87A-496B-9A74-601B8E927C15}"/>
            </c:ext>
          </c:extLst>
        </c:ser>
        <c:ser>
          <c:idx val="6"/>
          <c:order val="6"/>
          <c:tx>
            <c:strRef>
              <c:f>'Plnění predikcí čerpání'!$A$78</c:f>
              <c:strCache>
                <c:ptCount val="1"/>
                <c:pt idx="0">
                  <c:v>limit n+3 2020 (57 % alokace)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čerpání'!$B$71:$M$71</c:f>
              <c:strCache>
                <c:ptCount val="12"/>
                <c:pt idx="0">
                  <c:v>4Q 2017</c:v>
                </c:pt>
                <c:pt idx="1">
                  <c:v>1Q 2018</c:v>
                </c:pt>
                <c:pt idx="2">
                  <c:v>2Q 2018</c:v>
                </c:pt>
                <c:pt idx="3">
                  <c:v>3Q 2018</c:v>
                </c:pt>
                <c:pt idx="4">
                  <c:v>4Q 2018</c:v>
                </c:pt>
                <c:pt idx="5">
                  <c:v>1Q 2019</c:v>
                </c:pt>
                <c:pt idx="6">
                  <c:v>2Q 2019</c:v>
                </c:pt>
                <c:pt idx="7">
                  <c:v>3Q 2019</c:v>
                </c:pt>
                <c:pt idx="8">
                  <c:v>4Q 2019</c:v>
                </c:pt>
                <c:pt idx="9">
                  <c:v>1Q 2020</c:v>
                </c:pt>
                <c:pt idx="10">
                  <c:v>2Q 2020</c:v>
                </c:pt>
                <c:pt idx="11">
                  <c:v>3Q 2020</c:v>
                </c:pt>
              </c:strCache>
            </c:strRef>
          </c:cat>
          <c:val>
            <c:numRef>
              <c:f>'Plnění predikcí čerpání'!$B$78:$M$78</c:f>
              <c:numCache>
                <c:formatCode>General</c:formatCode>
                <c:ptCount val="12"/>
                <c:pt idx="8" formatCode="0">
                  <c:v>1317.7840000000001</c:v>
                </c:pt>
                <c:pt idx="9">
                  <c:v>1318</c:v>
                </c:pt>
                <c:pt idx="10">
                  <c:v>1318</c:v>
                </c:pt>
                <c:pt idx="11">
                  <c:v>1318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87A-496B-9A74-601B8E927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8043136"/>
        <c:axId val="777306400"/>
      </c:lineChart>
      <c:catAx>
        <c:axId val="428043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miter lim="800000"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77306400"/>
        <c:crossesAt val="0"/>
        <c:auto val="1"/>
        <c:lblAlgn val="ctr"/>
        <c:lblOffset val="100"/>
        <c:noMultiLvlLbl val="0"/>
      </c:catAx>
      <c:valAx>
        <c:axId val="777306400"/>
        <c:scaling>
          <c:orientation val="minMax"/>
          <c:min val="35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/>
                  <a:t>příspěvek Unie v mil. EUR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  <a:headEnd type="non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28043136"/>
        <c:crossesAt val="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496038879333736"/>
          <c:y val="0.27559231524972339"/>
          <c:w val="0.21256711907395912"/>
          <c:h val="0.325224207403626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Plnění výkonnostního rámce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'Plnění výkonnostního rámce'!$I$26</c:f>
              <c:strCache>
                <c:ptCount val="1"/>
                <c:pt idx="0">
                  <c:v>Aktuální stav v % z cílového stavu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'Plnění výkonnostního rámce'!$H$27:$H$39</c:f>
              <c:strCache>
                <c:ptCount val="13"/>
                <c:pt idx="0">
                  <c:v>PU 2 - 92501</c:v>
                </c:pt>
                <c:pt idx="1">
                  <c:v>PU 2 - 93703</c:v>
                </c:pt>
                <c:pt idx="2">
                  <c:v>PU 3 - 92501</c:v>
                </c:pt>
                <c:pt idx="3">
                  <c:v>PU 3 - 92702</c:v>
                </c:pt>
                <c:pt idx="4">
                  <c:v>PU3 - DŽPZ</c:v>
                </c:pt>
                <c:pt idx="5">
                  <c:v>PU 4 - 92501</c:v>
                </c:pt>
                <c:pt idx="6">
                  <c:v>PU 4 - 93004</c:v>
                </c:pt>
                <c:pt idx="7">
                  <c:v>PU 5 - 92501</c:v>
                </c:pt>
                <c:pt idx="8">
                  <c:v>PU 5 - 93003</c:v>
                </c:pt>
                <c:pt idx="9">
                  <c:v>PU 5 - 92702</c:v>
                </c:pt>
                <c:pt idx="10">
                  <c:v>PU 6 - 92501</c:v>
                </c:pt>
                <c:pt idx="11">
                  <c:v>PU 6 - 93501</c:v>
                </c:pt>
                <c:pt idx="12">
                  <c:v>PU 6 - 92703</c:v>
                </c:pt>
              </c:strCache>
            </c:strRef>
          </c:cat>
          <c:val>
            <c:numRef>
              <c:f>'Plnění výkonnostního rámce'!$I$27:$I$39</c:f>
              <c:numCache>
                <c:formatCode>0%</c:formatCode>
                <c:ptCount val="13"/>
                <c:pt idx="0">
                  <c:v>0.6389371427641386</c:v>
                </c:pt>
                <c:pt idx="1">
                  <c:v>0.97588996763754043</c:v>
                </c:pt>
                <c:pt idx="2">
                  <c:v>0.5702570468907121</c:v>
                </c:pt>
                <c:pt idx="3">
                  <c:v>0.69769230769230772</c:v>
                </c:pt>
                <c:pt idx="4">
                  <c:v>0.87270833333333331</c:v>
                </c:pt>
                <c:pt idx="5">
                  <c:v>0.82052482264713877</c:v>
                </c:pt>
                <c:pt idx="6">
                  <c:v>0.89090635259477369</c:v>
                </c:pt>
                <c:pt idx="7">
                  <c:v>0.5792229601746447</c:v>
                </c:pt>
                <c:pt idx="8">
                  <c:v>0.20434782608695654</c:v>
                </c:pt>
                <c:pt idx="9">
                  <c:v>0.375</c:v>
                </c:pt>
                <c:pt idx="10">
                  <c:v>0.33462692641274799</c:v>
                </c:pt>
                <c:pt idx="11">
                  <c:v>1.1523922641509434</c:v>
                </c:pt>
                <c:pt idx="12">
                  <c:v>0.42395833333333333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E4-431F-9E0C-C82E8AC8C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77307184"/>
        <c:axId val="777307576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'Plnění výkonnostního rámce'!$J$26</c15:sqref>
                        </c15:formulaRef>
                      </c:ext>
                    </c:extLst>
                    <c:strCache>
                      <c:ptCount val="1"/>
                      <c:pt idx="0">
                        <c:v>Cíl pro 2023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'Plnění výkonnostního rámce'!$H$27:$H$39</c15:sqref>
                        </c15:formulaRef>
                      </c:ext>
                    </c:extLst>
                    <c:strCache>
                      <c:ptCount val="13"/>
                      <c:pt idx="0">
                        <c:v>PU 2 - 92501</c:v>
                      </c:pt>
                      <c:pt idx="1">
                        <c:v>PU 2 - 93703</c:v>
                      </c:pt>
                      <c:pt idx="2">
                        <c:v>PU 3 - 92501</c:v>
                      </c:pt>
                      <c:pt idx="3">
                        <c:v>PU 3 - 92702</c:v>
                      </c:pt>
                      <c:pt idx="4">
                        <c:v>PU3 - DŽPZ</c:v>
                      </c:pt>
                      <c:pt idx="5">
                        <c:v>PU 4 - 92501</c:v>
                      </c:pt>
                      <c:pt idx="6">
                        <c:v>PU 4 - 93004</c:v>
                      </c:pt>
                      <c:pt idx="7">
                        <c:v>PU 5 - 92501</c:v>
                      </c:pt>
                      <c:pt idx="8">
                        <c:v>PU 5 - 93003</c:v>
                      </c:pt>
                      <c:pt idx="9">
                        <c:v>PU 5 - 92702</c:v>
                      </c:pt>
                      <c:pt idx="10">
                        <c:v>PU 6 - 92501</c:v>
                      </c:pt>
                      <c:pt idx="11">
                        <c:v>PU 6 - 93501</c:v>
                      </c:pt>
                      <c:pt idx="12">
                        <c:v>PU 6 - 92703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'Plnění výkonnostního rámce'!$J$27:$J$39</c15:sqref>
                        </c15:formulaRef>
                      </c:ext>
                    </c:extLst>
                    <c:numCache>
                      <c:formatCode>0%</c:formatCode>
                      <c:ptCount val="13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2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95E4-431F-9E0C-C82E8AC8C581}"/>
                  </c:ext>
                </c:extLst>
              </c15:ser>
            </c15:filteredBarSeries>
          </c:ext>
        </c:extLst>
      </c:barChart>
      <c:catAx>
        <c:axId val="77730718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77307576"/>
        <c:crosses val="autoZero"/>
        <c:auto val="1"/>
        <c:lblAlgn val="ctr"/>
        <c:lblOffset val="100"/>
        <c:noMultiLvlLbl val="0"/>
      </c:catAx>
      <c:valAx>
        <c:axId val="777307576"/>
        <c:scaling>
          <c:orientation val="minMax"/>
          <c:max val="1.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7730718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2447925</xdr:colOff>
      <xdr:row>38</xdr:row>
      <xdr:rowOff>76200</xdr:rowOff>
    </xdr:from>
    <xdr:to>
      <xdr:col>2</xdr:col>
      <xdr:colOff>1466850</xdr:colOff>
      <xdr:row>53</xdr:row>
      <xdr:rowOff>144519</xdr:rowOff>
    </xdr:to>
    <xdr:pic>
      <xdr:nvPicPr>
        <xdr:cNvPr id="2" name="Picture 5" descr="PRV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6210300"/>
          <a:ext cx="6115050" cy="24971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1365250</xdr:colOff>
      <xdr:row>11</xdr:row>
      <xdr:rowOff>42335</xdr:rowOff>
    </xdr:from>
    <xdr:to>
      <xdr:col>1</xdr:col>
      <xdr:colOff>4265083</xdr:colOff>
      <xdr:row>37</xdr:row>
      <xdr:rowOff>127001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10848</xdr:colOff>
      <xdr:row>3</xdr:row>
      <xdr:rowOff>11905</xdr:rowOff>
    </xdr:from>
    <xdr:to>
      <xdr:col>22</xdr:col>
      <xdr:colOff>428624</xdr:colOff>
      <xdr:row>34</xdr:row>
      <xdr:rowOff>142874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424393</xdr:colOff>
      <xdr:row>27</xdr:row>
      <xdr:rowOff>113240</xdr:rowOff>
    </xdr:from>
    <xdr:to>
      <xdr:col>5</xdr:col>
      <xdr:colOff>504825</xdr:colOff>
      <xdr:row>54</xdr:row>
      <xdr:rowOff>81491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a-fs\tesnovpublic\Users\10004330\Desktop\V&#253;konnostn&#237;%20r&#225;mec%20-%20miln&#237;k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klady"/>
      <sheetName val="Číselníky"/>
    </sheetNames>
    <sheetDataSet>
      <sheetData sheetId="0"/>
      <sheetData sheetId="1">
        <row r="1">
          <cell r="C1" t="str">
            <v>Méně rozvinuté regiony</v>
          </cell>
          <cell r="F1" t="str">
            <v>EFRR</v>
          </cell>
        </row>
        <row r="2">
          <cell r="C2" t="str">
            <v>Více rozvinuté regiony</v>
          </cell>
          <cell r="F2" t="str">
            <v>ESF</v>
          </cell>
        </row>
        <row r="3">
          <cell r="C3" t="str">
            <v>Nerelevantní</v>
          </cell>
          <cell r="F3" t="str">
            <v>FS</v>
          </cell>
        </row>
        <row r="4">
          <cell r="F4" t="str">
            <v>ENRF</v>
          </cell>
        </row>
        <row r="5">
          <cell r="F5" t="str">
            <v>EZFRV</v>
          </cell>
        </row>
        <row r="6">
          <cell r="F6" t="str">
            <v>YEI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denek.sindelar@mze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zoomScale="90" zoomScaleNormal="90" workbookViewId="0">
      <selection activeCell="D16" sqref="D16"/>
    </sheetView>
  </sheetViews>
  <sheetFormatPr defaultColWidth="52.42578125" defaultRowHeight="12.75" x14ac:dyDescent="0.2"/>
  <cols>
    <col min="1" max="1" width="23" customWidth="1"/>
    <col min="2" max="2" width="106.42578125" customWidth="1"/>
    <col min="4" max="4" width="16.7109375" bestFit="1" customWidth="1"/>
  </cols>
  <sheetData>
    <row r="1" spans="1:2" ht="18" x14ac:dyDescent="0.2">
      <c r="A1" s="1" t="s">
        <v>400</v>
      </c>
    </row>
    <row r="2" spans="1:2" s="53" customFormat="1" ht="15.75" x14ac:dyDescent="0.25">
      <c r="A2" s="52"/>
      <c r="B2" s="52"/>
    </row>
    <row r="3" spans="1:2" ht="18" x14ac:dyDescent="0.2">
      <c r="A3" s="2" t="s">
        <v>0</v>
      </c>
      <c r="B3" s="2" t="s">
        <v>31</v>
      </c>
    </row>
    <row r="4" spans="1:2" s="55" customFormat="1" ht="12" x14ac:dyDescent="0.2">
      <c r="A4" s="63"/>
      <c r="B4" s="63"/>
    </row>
    <row r="5" spans="1:2" s="55" customFormat="1" x14ac:dyDescent="0.2">
      <c r="A5" s="65" t="s">
        <v>34</v>
      </c>
      <c r="B5" s="65" t="s">
        <v>377</v>
      </c>
    </row>
    <row r="6" spans="1:2" s="55" customFormat="1" ht="12" x14ac:dyDescent="0.2">
      <c r="A6" s="64"/>
      <c r="B6" s="64"/>
    </row>
    <row r="7" spans="1:2" s="55" customFormat="1" ht="12" x14ac:dyDescent="0.2"/>
    <row r="8" spans="1:2" s="55" customFormat="1" ht="12" x14ac:dyDescent="0.2"/>
    <row r="9" spans="1:2" s="55" customFormat="1" ht="12" x14ac:dyDescent="0.2"/>
    <row r="10" spans="1:2" s="55" customFormat="1" ht="12" x14ac:dyDescent="0.2"/>
    <row r="11" spans="1:2" s="55" customFormat="1" ht="12" x14ac:dyDescent="0.2"/>
    <row r="12" spans="1:2" s="55" customFormat="1" ht="12" x14ac:dyDescent="0.2"/>
    <row r="13" spans="1:2" ht="18" x14ac:dyDescent="0.2">
      <c r="A13" s="2" t="s">
        <v>1</v>
      </c>
      <c r="B13" s="5"/>
    </row>
    <row r="14" spans="1:2" x14ac:dyDescent="0.2">
      <c r="A14" s="6"/>
      <c r="B14" s="5"/>
    </row>
    <row r="15" spans="1:2" s="55" customFormat="1" ht="12" x14ac:dyDescent="0.2">
      <c r="A15" s="54" t="s">
        <v>99</v>
      </c>
      <c r="B15" s="56" t="s">
        <v>103</v>
      </c>
    </row>
    <row r="16" spans="1:2" s="55" customFormat="1" ht="12" x14ac:dyDescent="0.2">
      <c r="A16" s="54" t="s">
        <v>100</v>
      </c>
      <c r="B16" s="56">
        <v>44104</v>
      </c>
    </row>
    <row r="17" spans="1:2" s="55" customFormat="1" ht="12" x14ac:dyDescent="0.2">
      <c r="A17" s="57"/>
      <c r="B17" s="57"/>
    </row>
    <row r="18" spans="1:2" s="55" customFormat="1" ht="12" x14ac:dyDescent="0.2"/>
    <row r="19" spans="1:2" s="55" customFormat="1" ht="12" x14ac:dyDescent="0.2">
      <c r="A19" s="58" t="s">
        <v>101</v>
      </c>
      <c r="B19" s="58"/>
    </row>
    <row r="20" spans="1:2" s="55" customFormat="1" ht="12" x14ac:dyDescent="0.2">
      <c r="A20" s="58"/>
      <c r="B20" s="58"/>
    </row>
    <row r="21" spans="1:2" s="55" customFormat="1" ht="12" x14ac:dyDescent="0.2">
      <c r="A21" s="59" t="s">
        <v>76</v>
      </c>
      <c r="B21" s="57" t="s">
        <v>75</v>
      </c>
    </row>
    <row r="22" spans="1:2" s="55" customFormat="1" ht="12" x14ac:dyDescent="0.2">
      <c r="A22" s="59" t="s">
        <v>98</v>
      </c>
      <c r="B22" s="60" t="s">
        <v>32</v>
      </c>
    </row>
    <row r="23" spans="1:2" s="55" customFormat="1" ht="12" x14ac:dyDescent="0.2"/>
    <row r="24" spans="1:2" s="55" customFormat="1" ht="12" x14ac:dyDescent="0.2">
      <c r="A24" s="54" t="s">
        <v>2</v>
      </c>
      <c r="B24" s="56">
        <v>44104</v>
      </c>
    </row>
    <row r="25" spans="1:2" s="55" customFormat="1" ht="12" x14ac:dyDescent="0.2">
      <c r="A25" s="62" t="s">
        <v>104</v>
      </c>
      <c r="B25" s="56">
        <v>44112</v>
      </c>
    </row>
    <row r="26" spans="1:2" s="55" customFormat="1" ht="12" x14ac:dyDescent="0.2">
      <c r="A26" s="62" t="s">
        <v>105</v>
      </c>
      <c r="B26" s="56" t="s">
        <v>106</v>
      </c>
    </row>
    <row r="27" spans="1:2" s="55" customFormat="1" ht="12" x14ac:dyDescent="0.2">
      <c r="A27" s="62"/>
      <c r="B27" s="56"/>
    </row>
    <row r="28" spans="1:2" s="55" customFormat="1" ht="12" x14ac:dyDescent="0.2">
      <c r="A28" s="57"/>
      <c r="B28" s="57"/>
    </row>
    <row r="29" spans="1:2" s="55" customFormat="1" thickBot="1" x14ac:dyDescent="0.25">
      <c r="A29" s="61" t="s">
        <v>97</v>
      </c>
      <c r="B29" s="61"/>
    </row>
    <row r="30" spans="1:2" s="55" customFormat="1" ht="12" x14ac:dyDescent="0.2">
      <c r="A30" s="170" t="s">
        <v>107</v>
      </c>
      <c r="B30" s="171"/>
    </row>
    <row r="31" spans="1:2" s="55" customFormat="1" thickBot="1" x14ac:dyDescent="0.25">
      <c r="A31" s="172"/>
      <c r="B31" s="173"/>
    </row>
    <row r="32" spans="1:2" s="55" customFormat="1" ht="12" x14ac:dyDescent="0.2">
      <c r="A32" s="57"/>
      <c r="B32" s="57"/>
    </row>
    <row r="33" spans="1:2" s="55" customFormat="1" ht="12" x14ac:dyDescent="0.2">
      <c r="A33" s="57"/>
      <c r="B33" s="57"/>
    </row>
    <row r="34" spans="1:2" s="55" customFormat="1" ht="12" x14ac:dyDescent="0.2">
      <c r="A34" s="62" t="s">
        <v>33</v>
      </c>
      <c r="B34" s="57" t="s">
        <v>378</v>
      </c>
    </row>
    <row r="35" spans="1:2" s="55" customFormat="1" ht="12" x14ac:dyDescent="0.2"/>
  </sheetData>
  <mergeCells count="1">
    <mergeCell ref="A30:B31"/>
  </mergeCells>
  <hyperlinks>
    <hyperlink ref="B22" r:id="rId1"/>
  </hyperlinks>
  <pageMargins left="0.7" right="0.7" top="0.78740157499999996" bottom="0.78740157499999996" header="0.3" footer="0.3"/>
  <pageSetup paperSize="8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90" zoomScaleNormal="90" workbookViewId="0">
      <selection activeCell="B45" sqref="B45"/>
    </sheetView>
  </sheetViews>
  <sheetFormatPr defaultRowHeight="12.75" x14ac:dyDescent="0.2"/>
  <cols>
    <col min="1" max="1" width="68.28515625" style="5" customWidth="1"/>
    <col min="2" max="2" width="67.42578125" style="5" customWidth="1"/>
    <col min="3" max="5" width="9.140625" style="5"/>
    <col min="6" max="6" width="15.85546875" style="5" customWidth="1"/>
    <col min="7" max="16384" width="9.140625" style="5"/>
  </cols>
  <sheetData>
    <row r="1" spans="1:3" ht="18" x14ac:dyDescent="0.2">
      <c r="A1" s="2" t="s">
        <v>102</v>
      </c>
    </row>
    <row r="2" spans="1:3" x14ac:dyDescent="0.2">
      <c r="A2" s="5" t="s">
        <v>379</v>
      </c>
      <c r="B2" s="51">
        <v>59947523896</v>
      </c>
    </row>
    <row r="3" spans="1:3" x14ac:dyDescent="0.2">
      <c r="A3" s="5" t="s">
        <v>74</v>
      </c>
      <c r="B3" s="51"/>
    </row>
    <row r="4" spans="1:3" x14ac:dyDescent="0.2">
      <c r="A4" s="5" t="s">
        <v>70</v>
      </c>
      <c r="B4" s="51">
        <v>59867222012</v>
      </c>
      <c r="C4" s="44">
        <f>B4/B2</f>
        <v>0.998660463705902</v>
      </c>
    </row>
    <row r="5" spans="1:3" x14ac:dyDescent="0.2">
      <c r="A5" s="5" t="s">
        <v>71</v>
      </c>
      <c r="B5" s="51">
        <v>69907128300</v>
      </c>
      <c r="C5" s="44">
        <f>B5/B2</f>
        <v>1.1661387119387687</v>
      </c>
    </row>
    <row r="6" spans="1:3" x14ac:dyDescent="0.2">
      <c r="A6" s="5" t="s">
        <v>72</v>
      </c>
      <c r="B6" s="51">
        <v>50019815917</v>
      </c>
      <c r="C6" s="44">
        <f>B6/B2</f>
        <v>0.83439336049603829</v>
      </c>
    </row>
    <row r="7" spans="1:3" x14ac:dyDescent="0.2">
      <c r="A7" s="5" t="s">
        <v>73</v>
      </c>
      <c r="B7" s="51">
        <v>44373164836</v>
      </c>
      <c r="C7" s="44">
        <f>B7/B2</f>
        <v>0.74020012758126275</v>
      </c>
    </row>
    <row r="9" spans="1:3" x14ac:dyDescent="0.2">
      <c r="A9" s="5" t="s">
        <v>401</v>
      </c>
    </row>
    <row r="38" spans="3:9" x14ac:dyDescent="0.2">
      <c r="C38" s="41"/>
      <c r="D38" s="41"/>
      <c r="E38" s="41"/>
      <c r="F38" s="41"/>
      <c r="G38" s="41"/>
      <c r="H38" s="41"/>
      <c r="I38" s="41"/>
    </row>
    <row r="39" spans="3:9" x14ac:dyDescent="0.2">
      <c r="C39" s="41"/>
      <c r="D39" s="41"/>
      <c r="E39" s="41"/>
      <c r="F39" s="41"/>
      <c r="G39" s="41"/>
      <c r="H39" s="41"/>
      <c r="I39" s="41"/>
    </row>
    <row r="40" spans="3:9" x14ac:dyDescent="0.2">
      <c r="C40" s="41"/>
      <c r="D40" s="41"/>
      <c r="E40" s="41"/>
      <c r="F40" s="41"/>
      <c r="G40" s="41"/>
      <c r="H40" s="41"/>
      <c r="I40" s="41"/>
    </row>
    <row r="41" spans="3:9" ht="12.75" customHeight="1" x14ac:dyDescent="0.2">
      <c r="C41" s="42"/>
      <c r="D41" s="42"/>
      <c r="E41" s="42"/>
      <c r="F41" s="42"/>
      <c r="G41" s="42"/>
      <c r="H41" s="41"/>
      <c r="I41" s="41"/>
    </row>
    <row r="42" spans="3:9" x14ac:dyDescent="0.2">
      <c r="C42" s="42"/>
      <c r="D42" s="42"/>
      <c r="E42" s="42"/>
      <c r="F42" s="42"/>
      <c r="G42" s="42"/>
      <c r="H42" s="41"/>
      <c r="I42" s="41"/>
    </row>
    <row r="43" spans="3:9" x14ac:dyDescent="0.2">
      <c r="C43" s="41"/>
      <c r="D43" s="41"/>
      <c r="E43" s="41"/>
      <c r="F43" s="41"/>
      <c r="G43" s="41"/>
      <c r="H43" s="41"/>
      <c r="I43" s="41"/>
    </row>
    <row r="44" spans="3:9" x14ac:dyDescent="0.2">
      <c r="C44" s="41"/>
      <c r="D44" s="41"/>
      <c r="E44" s="41"/>
      <c r="F44" s="41"/>
      <c r="G44" s="41"/>
      <c r="H44" s="41"/>
      <c r="I44" s="41"/>
    </row>
  </sheetData>
  <pageMargins left="0.70866141732283472" right="0.70866141732283472" top="0.78740157480314965" bottom="0.78740157480314965" header="0.31496062992125984" footer="0.31496062992125984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zoomScale="90" zoomScaleNormal="90" workbookViewId="0">
      <selection activeCell="D36" sqref="D36"/>
    </sheetView>
  </sheetViews>
  <sheetFormatPr defaultRowHeight="14.25" x14ac:dyDescent="0.2"/>
  <cols>
    <col min="1" max="1" width="10.85546875" style="46" customWidth="1"/>
    <col min="2" max="2" width="69.28515625" style="46" customWidth="1"/>
    <col min="3" max="3" width="11.7109375" style="46" bestFit="1" customWidth="1"/>
    <col min="4" max="4" width="12.42578125" style="46" customWidth="1"/>
    <col min="5" max="5" width="15.28515625" style="46" customWidth="1"/>
    <col min="6" max="6" width="16.5703125" style="46" customWidth="1"/>
    <col min="7" max="7" width="42.7109375" style="46" bestFit="1" customWidth="1"/>
    <col min="8" max="8" width="57.5703125" style="46" customWidth="1"/>
    <col min="9" max="9" width="15.140625" style="46" customWidth="1"/>
    <col min="10" max="10" width="12.85546875" style="46" customWidth="1"/>
    <col min="11" max="11" width="15.5703125" style="46" customWidth="1"/>
    <col min="12" max="12" width="11.140625" style="46" customWidth="1"/>
    <col min="13" max="13" width="11.42578125" style="46" customWidth="1"/>
    <col min="14" max="14" width="10.5703125" style="46" customWidth="1"/>
    <col min="15" max="15" width="11.28515625" style="46" customWidth="1"/>
    <col min="16" max="16" width="10.28515625" style="46" customWidth="1"/>
    <col min="17" max="17" width="10.42578125" style="46" customWidth="1"/>
    <col min="18" max="16384" width="9.140625" style="46"/>
  </cols>
  <sheetData>
    <row r="1" spans="1:15" s="45" customFormat="1" ht="18" x14ac:dyDescent="0.2">
      <c r="A1" s="174" t="s">
        <v>402</v>
      </c>
      <c r="B1" s="175"/>
      <c r="C1" s="175"/>
      <c r="D1" s="175"/>
      <c r="E1" s="175"/>
      <c r="F1" s="175"/>
      <c r="G1" s="175"/>
      <c r="H1" s="175"/>
      <c r="I1" s="3"/>
      <c r="J1" s="3"/>
      <c r="K1" s="3"/>
      <c r="L1" s="3"/>
      <c r="M1" s="3"/>
      <c r="N1" s="3"/>
      <c r="O1" s="3"/>
    </row>
    <row r="2" spans="1:15" ht="18" x14ac:dyDescent="0.2">
      <c r="A2" s="176"/>
      <c r="B2" s="176"/>
      <c r="C2" s="176"/>
      <c r="D2" s="176"/>
      <c r="E2" s="176"/>
      <c r="F2" s="176"/>
      <c r="G2" s="176"/>
      <c r="H2" s="176"/>
      <c r="I2" s="3"/>
      <c r="J2" s="3"/>
      <c r="K2" s="3"/>
      <c r="L2" s="3"/>
      <c r="M2" s="3"/>
      <c r="N2" s="3"/>
      <c r="O2" s="3"/>
    </row>
    <row r="3" spans="1:15" s="114" customFormat="1" ht="25.5" x14ac:dyDescent="0.2">
      <c r="A3" s="115" t="s">
        <v>3</v>
      </c>
      <c r="B3" s="115" t="s">
        <v>4</v>
      </c>
      <c r="C3" s="115" t="s">
        <v>367</v>
      </c>
      <c r="D3" s="115" t="s">
        <v>422</v>
      </c>
      <c r="E3" s="115" t="s">
        <v>423</v>
      </c>
      <c r="F3" s="115" t="s">
        <v>5</v>
      </c>
      <c r="G3" s="115" t="s">
        <v>108</v>
      </c>
      <c r="H3" s="115" t="s">
        <v>109</v>
      </c>
      <c r="I3" s="115" t="s">
        <v>435</v>
      </c>
    </row>
    <row r="4" spans="1:15" x14ac:dyDescent="0.2">
      <c r="A4" t="s">
        <v>403</v>
      </c>
      <c r="B4" t="s">
        <v>404</v>
      </c>
      <c r="C4" s="136" t="s">
        <v>23</v>
      </c>
      <c r="D4" s="136" t="s">
        <v>428</v>
      </c>
      <c r="E4" s="136" t="s">
        <v>110</v>
      </c>
      <c r="F4" s="138" t="s">
        <v>7</v>
      </c>
      <c r="G4" s="136" t="s">
        <v>6</v>
      </c>
      <c r="I4" s="139" t="s">
        <v>427</v>
      </c>
    </row>
    <row r="5" spans="1:15" x14ac:dyDescent="0.2">
      <c r="A5" t="s">
        <v>405</v>
      </c>
      <c r="B5" t="s">
        <v>406</v>
      </c>
      <c r="C5" s="136" t="s">
        <v>19</v>
      </c>
      <c r="D5" s="136" t="s">
        <v>429</v>
      </c>
      <c r="E5" s="136" t="s">
        <v>53</v>
      </c>
      <c r="F5" s="138" t="s">
        <v>7</v>
      </c>
      <c r="G5" s="136" t="s">
        <v>6</v>
      </c>
      <c r="I5" s="139" t="s">
        <v>427</v>
      </c>
    </row>
    <row r="6" spans="1:15" x14ac:dyDescent="0.2">
      <c r="A6" t="s">
        <v>407</v>
      </c>
      <c r="B6" t="s">
        <v>67</v>
      </c>
      <c r="C6" s="136" t="s">
        <v>433</v>
      </c>
      <c r="F6" s="138" t="s">
        <v>7</v>
      </c>
      <c r="G6" s="136" t="s">
        <v>6</v>
      </c>
      <c r="I6" s="139" t="s">
        <v>427</v>
      </c>
    </row>
    <row r="7" spans="1:15" x14ac:dyDescent="0.2">
      <c r="A7" t="s">
        <v>407</v>
      </c>
      <c r="B7" t="s">
        <v>382</v>
      </c>
      <c r="C7" s="136" t="s">
        <v>433</v>
      </c>
      <c r="F7" s="138" t="s">
        <v>7</v>
      </c>
      <c r="G7" s="136" t="s">
        <v>6</v>
      </c>
      <c r="I7" s="139" t="s">
        <v>427</v>
      </c>
    </row>
    <row r="8" spans="1:15" x14ac:dyDescent="0.2">
      <c r="A8" t="s">
        <v>407</v>
      </c>
      <c r="B8" t="s">
        <v>408</v>
      </c>
      <c r="C8" s="136" t="s">
        <v>19</v>
      </c>
      <c r="D8" s="136" t="s">
        <v>430</v>
      </c>
      <c r="E8" s="136" t="s">
        <v>52</v>
      </c>
      <c r="F8" s="138" t="s">
        <v>7</v>
      </c>
      <c r="G8" s="136" t="s">
        <v>6</v>
      </c>
      <c r="I8" s="139" t="s">
        <v>427</v>
      </c>
    </row>
    <row r="9" spans="1:15" x14ac:dyDescent="0.2">
      <c r="A9" t="s">
        <v>407</v>
      </c>
      <c r="B9" t="s">
        <v>384</v>
      </c>
      <c r="C9" s="136" t="s">
        <v>434</v>
      </c>
      <c r="D9" s="136"/>
      <c r="E9" s="136"/>
      <c r="F9" s="138" t="s">
        <v>7</v>
      </c>
      <c r="G9" s="136" t="s">
        <v>6</v>
      </c>
      <c r="I9" s="139" t="s">
        <v>427</v>
      </c>
    </row>
    <row r="10" spans="1:15" x14ac:dyDescent="0.2">
      <c r="A10" t="s">
        <v>407</v>
      </c>
      <c r="B10" t="s">
        <v>409</v>
      </c>
      <c r="C10" s="136" t="s">
        <v>27</v>
      </c>
      <c r="D10" s="136" t="s">
        <v>385</v>
      </c>
      <c r="E10" s="136" t="s">
        <v>64</v>
      </c>
      <c r="F10" s="138" t="s">
        <v>7</v>
      </c>
      <c r="G10" s="136" t="s">
        <v>6</v>
      </c>
      <c r="I10" s="139" t="s">
        <v>427</v>
      </c>
    </row>
    <row r="11" spans="1:15" x14ac:dyDescent="0.2">
      <c r="A11" t="s">
        <v>407</v>
      </c>
      <c r="B11" t="s">
        <v>410</v>
      </c>
      <c r="C11" s="136" t="s">
        <v>23</v>
      </c>
      <c r="D11" s="136" t="s">
        <v>428</v>
      </c>
      <c r="E11" s="136" t="s">
        <v>251</v>
      </c>
      <c r="F11" s="138" t="s">
        <v>7</v>
      </c>
      <c r="G11" s="136" t="s">
        <v>6</v>
      </c>
      <c r="I11" s="139" t="s">
        <v>427</v>
      </c>
    </row>
    <row r="12" spans="1:15" x14ac:dyDescent="0.2">
      <c r="A12" t="s">
        <v>407</v>
      </c>
      <c r="B12" t="s">
        <v>411</v>
      </c>
      <c r="C12" s="136" t="s">
        <v>23</v>
      </c>
      <c r="D12" s="136" t="s">
        <v>428</v>
      </c>
      <c r="E12" s="136" t="s">
        <v>111</v>
      </c>
      <c r="F12" s="138" t="s">
        <v>7</v>
      </c>
      <c r="G12" s="136" t="s">
        <v>6</v>
      </c>
      <c r="I12" s="139" t="s">
        <v>427</v>
      </c>
    </row>
    <row r="13" spans="1:15" x14ac:dyDescent="0.2">
      <c r="A13" t="s">
        <v>381</v>
      </c>
      <c r="B13" t="s">
        <v>67</v>
      </c>
      <c r="C13" s="136" t="s">
        <v>433</v>
      </c>
      <c r="F13" s="138" t="s">
        <v>420</v>
      </c>
      <c r="G13" s="136" t="s">
        <v>6</v>
      </c>
      <c r="I13" s="139" t="s">
        <v>425</v>
      </c>
    </row>
    <row r="14" spans="1:15" x14ac:dyDescent="0.2">
      <c r="A14" t="s">
        <v>381</v>
      </c>
      <c r="B14" t="s">
        <v>382</v>
      </c>
      <c r="C14" s="136" t="s">
        <v>433</v>
      </c>
      <c r="F14" s="138" t="s">
        <v>420</v>
      </c>
      <c r="G14" s="136" t="s">
        <v>6</v>
      </c>
      <c r="I14" s="139" t="s">
        <v>425</v>
      </c>
    </row>
    <row r="15" spans="1:15" x14ac:dyDescent="0.2">
      <c r="A15" t="s">
        <v>381</v>
      </c>
      <c r="B15" t="s">
        <v>412</v>
      </c>
      <c r="C15" s="136" t="s">
        <v>19</v>
      </c>
      <c r="D15" s="136" t="s">
        <v>431</v>
      </c>
      <c r="E15" s="136" t="s">
        <v>165</v>
      </c>
      <c r="F15" s="138" t="s">
        <v>420</v>
      </c>
      <c r="G15" s="136" t="s">
        <v>6</v>
      </c>
      <c r="I15" s="139" t="s">
        <v>424</v>
      </c>
    </row>
    <row r="16" spans="1:15" x14ac:dyDescent="0.2">
      <c r="A16" t="s">
        <v>381</v>
      </c>
      <c r="B16" t="s">
        <v>413</v>
      </c>
      <c r="C16" s="136" t="s">
        <v>21</v>
      </c>
      <c r="D16" s="136" t="s">
        <v>432</v>
      </c>
      <c r="E16" s="136" t="s">
        <v>206</v>
      </c>
      <c r="F16" s="138" t="s">
        <v>420</v>
      </c>
      <c r="G16" s="136" t="s">
        <v>6</v>
      </c>
      <c r="I16" s="139" t="s">
        <v>424</v>
      </c>
    </row>
    <row r="17" spans="1:9" x14ac:dyDescent="0.2">
      <c r="A17" t="s">
        <v>381</v>
      </c>
      <c r="B17" t="s">
        <v>68</v>
      </c>
      <c r="C17" t="s">
        <v>21</v>
      </c>
      <c r="D17" t="s">
        <v>383</v>
      </c>
      <c r="E17" t="s">
        <v>116</v>
      </c>
      <c r="F17" s="138" t="s">
        <v>420</v>
      </c>
      <c r="G17" s="136" t="s">
        <v>6</v>
      </c>
      <c r="I17" s="139" t="s">
        <v>425</v>
      </c>
    </row>
    <row r="18" spans="1:9" x14ac:dyDescent="0.2">
      <c r="A18" t="s">
        <v>380</v>
      </c>
      <c r="B18" t="s">
        <v>69</v>
      </c>
      <c r="C18" s="136" t="s">
        <v>25</v>
      </c>
      <c r="D18" s="137"/>
      <c r="F18" s="138" t="s">
        <v>421</v>
      </c>
      <c r="G18" s="136" t="s">
        <v>6</v>
      </c>
      <c r="I18" s="139" t="s">
        <v>426</v>
      </c>
    </row>
    <row r="19" spans="1:9" x14ac:dyDescent="0.2">
      <c r="A19" t="s">
        <v>380</v>
      </c>
      <c r="B19" t="s">
        <v>414</v>
      </c>
      <c r="C19" s="136" t="s">
        <v>23</v>
      </c>
      <c r="D19" s="136"/>
      <c r="F19" s="138" t="s">
        <v>420</v>
      </c>
      <c r="G19" s="136" t="s">
        <v>6</v>
      </c>
      <c r="I19" s="139" t="s">
        <v>426</v>
      </c>
    </row>
    <row r="20" spans="1:9" x14ac:dyDescent="0.2">
      <c r="A20" t="s">
        <v>380</v>
      </c>
      <c r="B20" t="s">
        <v>415</v>
      </c>
      <c r="C20" s="136" t="s">
        <v>23</v>
      </c>
      <c r="D20" s="136"/>
      <c r="F20" s="138" t="s">
        <v>420</v>
      </c>
      <c r="G20" s="136" t="s">
        <v>6</v>
      </c>
      <c r="I20" s="139" t="s">
        <v>426</v>
      </c>
    </row>
    <row r="21" spans="1:9" x14ac:dyDescent="0.2">
      <c r="A21" t="s">
        <v>380</v>
      </c>
      <c r="B21" t="s">
        <v>416</v>
      </c>
      <c r="C21" s="136" t="s">
        <v>23</v>
      </c>
      <c r="D21" s="136"/>
      <c r="F21" s="138" t="s">
        <v>420</v>
      </c>
      <c r="G21" s="136" t="s">
        <v>6</v>
      </c>
      <c r="I21" s="139" t="s">
        <v>426</v>
      </c>
    </row>
    <row r="22" spans="1:9" x14ac:dyDescent="0.2">
      <c r="A22" t="s">
        <v>380</v>
      </c>
      <c r="B22" t="s">
        <v>417</v>
      </c>
      <c r="C22" s="136" t="s">
        <v>23</v>
      </c>
      <c r="D22" s="136"/>
      <c r="F22" s="138" t="s">
        <v>420</v>
      </c>
      <c r="G22" s="136" t="s">
        <v>6</v>
      </c>
      <c r="I22" s="139" t="s">
        <v>426</v>
      </c>
    </row>
    <row r="23" spans="1:9" x14ac:dyDescent="0.2">
      <c r="A23" t="s">
        <v>380</v>
      </c>
      <c r="B23" t="s">
        <v>418</v>
      </c>
      <c r="C23" s="136" t="s">
        <v>23</v>
      </c>
      <c r="D23" s="136"/>
      <c r="F23" s="138" t="s">
        <v>420</v>
      </c>
      <c r="G23" s="136" t="s">
        <v>6</v>
      </c>
      <c r="I23" s="139" t="s">
        <v>426</v>
      </c>
    </row>
    <row r="24" spans="1:9" x14ac:dyDescent="0.2">
      <c r="A24" t="s">
        <v>380</v>
      </c>
      <c r="B24" t="s">
        <v>419</v>
      </c>
      <c r="C24" s="136" t="s">
        <v>21</v>
      </c>
      <c r="D24" s="136"/>
      <c r="F24" s="138" t="s">
        <v>420</v>
      </c>
      <c r="G24" s="136" t="s">
        <v>6</v>
      </c>
      <c r="I24" s="139" t="s">
        <v>426</v>
      </c>
    </row>
    <row r="25" spans="1:9" x14ac:dyDescent="0.2">
      <c r="G25" s="136"/>
    </row>
    <row r="26" spans="1:9" x14ac:dyDescent="0.2">
      <c r="G26" s="136"/>
    </row>
    <row r="27" spans="1:9" x14ac:dyDescent="0.2">
      <c r="G27" s="136"/>
    </row>
    <row r="28" spans="1:9" x14ac:dyDescent="0.2">
      <c r="G28" s="136"/>
    </row>
  </sheetData>
  <sortState ref="A8:I38">
    <sortCondition ref="A8:A38"/>
    <sortCondition ref="B8:B38"/>
  </sortState>
  <mergeCells count="2">
    <mergeCell ref="A1:H1"/>
    <mergeCell ref="A2:H2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6"/>
  <sheetViews>
    <sheetView zoomScale="90" zoomScaleNormal="90" workbookViewId="0">
      <selection activeCell="L48" sqref="L48"/>
    </sheetView>
  </sheetViews>
  <sheetFormatPr defaultRowHeight="14.25" x14ac:dyDescent="0.2"/>
  <cols>
    <col min="1" max="1" width="13" style="66" customWidth="1"/>
    <col min="2" max="2" width="8.28515625" style="66" customWidth="1"/>
    <col min="3" max="3" width="18.5703125" style="66" customWidth="1"/>
    <col min="4" max="5" width="10.42578125" style="66" customWidth="1"/>
    <col min="6" max="6" width="10.85546875" style="66" customWidth="1"/>
    <col min="7" max="7" width="39.140625" style="66" customWidth="1"/>
    <col min="8" max="8" width="10.7109375" style="66" customWidth="1"/>
    <col min="9" max="9" width="12.28515625" style="66" customWidth="1"/>
    <col min="10" max="13" width="10.7109375" style="66" customWidth="1"/>
    <col min="14" max="16384" width="9.140625" style="66"/>
  </cols>
  <sheetData>
    <row r="1" spans="1:9" ht="18" x14ac:dyDescent="0.2">
      <c r="A1" s="190" t="s">
        <v>436</v>
      </c>
      <c r="B1" s="191"/>
      <c r="C1" s="191"/>
      <c r="D1" s="191"/>
      <c r="E1" s="191"/>
      <c r="G1" s="67"/>
      <c r="I1" s="68"/>
    </row>
    <row r="2" spans="1:9" ht="13.5" customHeight="1" x14ac:dyDescent="0.25">
      <c r="A2" s="69"/>
      <c r="B2" s="69"/>
      <c r="C2" s="69"/>
      <c r="D2" s="69"/>
      <c r="E2" s="69"/>
    </row>
    <row r="3" spans="1:9" ht="15.75" thickBot="1" x14ac:dyDescent="0.25">
      <c r="A3" s="192"/>
      <c r="B3" s="191"/>
      <c r="C3" s="191"/>
      <c r="D3" s="191"/>
      <c r="E3" s="191"/>
      <c r="F3" s="191"/>
      <c r="G3" s="191"/>
      <c r="H3" s="191"/>
    </row>
    <row r="4" spans="1:9" s="70" customFormat="1" ht="13.5" thickBot="1" x14ac:dyDescent="0.25">
      <c r="A4" s="193" t="s">
        <v>14</v>
      </c>
      <c r="B4" s="194"/>
      <c r="C4" s="194"/>
      <c r="D4" s="194"/>
      <c r="E4" s="194"/>
      <c r="F4" s="194"/>
      <c r="G4" s="195"/>
    </row>
    <row r="5" spans="1:9" s="74" customFormat="1" ht="24.75" thickBot="1" x14ac:dyDescent="0.25">
      <c r="A5" s="71" t="s">
        <v>9</v>
      </c>
      <c r="B5" s="72" t="s">
        <v>10</v>
      </c>
      <c r="C5" s="50" t="s">
        <v>35</v>
      </c>
      <c r="D5" s="72" t="s">
        <v>386</v>
      </c>
      <c r="E5" s="73" t="s">
        <v>386</v>
      </c>
      <c r="F5" s="196" t="s">
        <v>11</v>
      </c>
      <c r="G5" s="197"/>
    </row>
    <row r="6" spans="1:9" s="70" customFormat="1" ht="12.75" x14ac:dyDescent="0.2">
      <c r="A6" s="75"/>
      <c r="B6" s="76"/>
      <c r="C6" s="76"/>
      <c r="D6" s="76" t="s">
        <v>437</v>
      </c>
      <c r="E6" s="76" t="s">
        <v>438</v>
      </c>
      <c r="F6" s="198"/>
      <c r="G6" s="199"/>
    </row>
    <row r="7" spans="1:9" s="70" customFormat="1" ht="12.75" x14ac:dyDescent="0.2">
      <c r="A7" s="177">
        <v>1</v>
      </c>
      <c r="B7" s="180" t="s">
        <v>12</v>
      </c>
      <c r="C7" s="77" t="s">
        <v>36</v>
      </c>
      <c r="D7" s="78">
        <v>0</v>
      </c>
      <c r="E7" s="79">
        <v>0</v>
      </c>
      <c r="F7" s="183"/>
      <c r="G7" s="184"/>
    </row>
    <row r="8" spans="1:9" s="70" customFormat="1" ht="12.75" x14ac:dyDescent="0.2">
      <c r="A8" s="178"/>
      <c r="B8" s="181"/>
      <c r="C8" s="77" t="s">
        <v>37</v>
      </c>
      <c r="D8" s="78">
        <v>0</v>
      </c>
      <c r="E8" s="79">
        <v>0</v>
      </c>
      <c r="F8" s="185"/>
      <c r="G8" s="186"/>
    </row>
    <row r="9" spans="1:9" s="70" customFormat="1" ht="12.75" x14ac:dyDescent="0.2">
      <c r="A9" s="179"/>
      <c r="B9" s="181"/>
      <c r="C9" s="77" t="s">
        <v>38</v>
      </c>
      <c r="D9" s="80">
        <v>1</v>
      </c>
      <c r="E9" s="81">
        <v>1</v>
      </c>
      <c r="F9" s="187"/>
      <c r="G9" s="188"/>
    </row>
    <row r="10" spans="1:9" s="70" customFormat="1" ht="12.75" x14ac:dyDescent="0.2">
      <c r="A10" s="177">
        <v>2</v>
      </c>
      <c r="B10" s="181"/>
      <c r="C10" s="77" t="s">
        <v>36</v>
      </c>
      <c r="D10" s="78">
        <v>320</v>
      </c>
      <c r="E10" s="90">
        <v>330</v>
      </c>
      <c r="F10" s="183"/>
      <c r="G10" s="184"/>
    </row>
    <row r="11" spans="1:9" s="70" customFormat="1" ht="12.75" x14ac:dyDescent="0.2">
      <c r="A11" s="178"/>
      <c r="B11" s="181"/>
      <c r="C11" s="77" t="s">
        <v>37</v>
      </c>
      <c r="D11" s="78">
        <v>333.41300000000001</v>
      </c>
      <c r="E11" s="90">
        <v>336.62900000000002</v>
      </c>
      <c r="F11" s="185"/>
      <c r="G11" s="186"/>
    </row>
    <row r="12" spans="1:9" s="70" customFormat="1" ht="12.75" x14ac:dyDescent="0.2">
      <c r="A12" s="179"/>
      <c r="B12" s="181"/>
      <c r="C12" s="77" t="s">
        <v>38</v>
      </c>
      <c r="D12" s="80">
        <f>D11/D10</f>
        <v>1.0419156250000001</v>
      </c>
      <c r="E12" s="81">
        <f>E11/E10</f>
        <v>1.0200878787878789</v>
      </c>
      <c r="F12" s="187"/>
      <c r="G12" s="188"/>
    </row>
    <row r="13" spans="1:9" s="70" customFormat="1" ht="12.75" x14ac:dyDescent="0.2">
      <c r="A13" s="177">
        <v>3</v>
      </c>
      <c r="B13" s="181"/>
      <c r="C13" s="77" t="s">
        <v>36</v>
      </c>
      <c r="D13" s="78">
        <v>168</v>
      </c>
      <c r="E13" s="90">
        <v>176</v>
      </c>
      <c r="F13" s="183"/>
      <c r="G13" s="184"/>
    </row>
    <row r="14" spans="1:9" s="70" customFormat="1" ht="12.75" x14ac:dyDescent="0.2">
      <c r="A14" s="178"/>
      <c r="B14" s="181"/>
      <c r="C14" s="77" t="s">
        <v>37</v>
      </c>
      <c r="D14" s="78">
        <v>163.54400000000001</v>
      </c>
      <c r="E14" s="90">
        <v>170.221</v>
      </c>
      <c r="F14" s="185"/>
      <c r="G14" s="186"/>
    </row>
    <row r="15" spans="1:9" s="70" customFormat="1" ht="12.75" x14ac:dyDescent="0.2">
      <c r="A15" s="179"/>
      <c r="B15" s="181"/>
      <c r="C15" s="77" t="s">
        <v>38</v>
      </c>
      <c r="D15" s="80">
        <f>D14/D13</f>
        <v>0.97347619047619049</v>
      </c>
      <c r="E15" s="35">
        <f>E14/E13</f>
        <v>0.96716477272727275</v>
      </c>
      <c r="F15" s="187"/>
      <c r="G15" s="188"/>
    </row>
    <row r="16" spans="1:9" s="70" customFormat="1" ht="12.75" x14ac:dyDescent="0.2">
      <c r="A16" s="177">
        <v>4</v>
      </c>
      <c r="B16" s="181"/>
      <c r="C16" s="77" t="s">
        <v>36</v>
      </c>
      <c r="D16" s="29">
        <v>1295</v>
      </c>
      <c r="E16" s="90">
        <v>1300</v>
      </c>
      <c r="F16" s="183"/>
      <c r="G16" s="184"/>
    </row>
    <row r="17" spans="1:12" s="70" customFormat="1" ht="12.75" x14ac:dyDescent="0.2">
      <c r="A17" s="178"/>
      <c r="B17" s="181"/>
      <c r="C17" s="77" t="s">
        <v>37</v>
      </c>
      <c r="D17" s="29">
        <v>1309.598</v>
      </c>
      <c r="E17" s="90">
        <v>1316.3119999999999</v>
      </c>
      <c r="F17" s="185"/>
      <c r="G17" s="186"/>
    </row>
    <row r="18" spans="1:12" s="70" customFormat="1" ht="12.75" x14ac:dyDescent="0.2">
      <c r="A18" s="179"/>
      <c r="B18" s="181"/>
      <c r="C18" s="77" t="s">
        <v>38</v>
      </c>
      <c r="D18" s="141">
        <f>D17/D16</f>
        <v>1.0112725868725869</v>
      </c>
      <c r="E18" s="35">
        <f>E17/E16</f>
        <v>1.0125476923076921</v>
      </c>
      <c r="F18" s="187"/>
      <c r="G18" s="188"/>
    </row>
    <row r="19" spans="1:12" s="70" customFormat="1" ht="12.75" x14ac:dyDescent="0.2">
      <c r="A19" s="177">
        <v>5</v>
      </c>
      <c r="B19" s="181"/>
      <c r="C19" s="77" t="s">
        <v>36</v>
      </c>
      <c r="D19" s="29">
        <v>5</v>
      </c>
      <c r="E19" s="90">
        <v>5.2</v>
      </c>
      <c r="F19" s="183"/>
      <c r="G19" s="184"/>
    </row>
    <row r="20" spans="1:12" s="70" customFormat="1" ht="12.75" x14ac:dyDescent="0.2">
      <c r="A20" s="178"/>
      <c r="B20" s="181"/>
      <c r="C20" s="77" t="s">
        <v>37</v>
      </c>
      <c r="D20" s="29">
        <v>5.3620000000000001</v>
      </c>
      <c r="E20" s="90">
        <v>5.3460000000000001</v>
      </c>
      <c r="F20" s="185"/>
      <c r="G20" s="186"/>
    </row>
    <row r="21" spans="1:12" s="70" customFormat="1" ht="12.75" x14ac:dyDescent="0.2">
      <c r="A21" s="179"/>
      <c r="B21" s="181"/>
      <c r="C21" s="77" t="s">
        <v>38</v>
      </c>
      <c r="D21" s="141">
        <f>D20/D19</f>
        <v>1.0724</v>
      </c>
      <c r="E21" s="35">
        <f>E20/E19</f>
        <v>1.0280769230769231</v>
      </c>
      <c r="F21" s="187"/>
      <c r="G21" s="188"/>
    </row>
    <row r="22" spans="1:12" s="70" customFormat="1" ht="12.75" x14ac:dyDescent="0.2">
      <c r="A22" s="177">
        <v>6</v>
      </c>
      <c r="B22" s="181"/>
      <c r="C22" s="77" t="s">
        <v>36</v>
      </c>
      <c r="D22" s="78">
        <v>78</v>
      </c>
      <c r="E22" s="90">
        <v>86</v>
      </c>
      <c r="F22" s="183"/>
      <c r="G22" s="184"/>
    </row>
    <row r="23" spans="1:12" s="70" customFormat="1" ht="12.75" x14ac:dyDescent="0.2">
      <c r="A23" s="178"/>
      <c r="B23" s="181"/>
      <c r="C23" s="77" t="s">
        <v>37</v>
      </c>
      <c r="D23" s="78">
        <v>72.046999999999997</v>
      </c>
      <c r="E23" s="90">
        <v>77.260999999999996</v>
      </c>
      <c r="F23" s="185"/>
      <c r="G23" s="186"/>
    </row>
    <row r="24" spans="1:12" s="70" customFormat="1" ht="12.75" x14ac:dyDescent="0.2">
      <c r="A24" s="179"/>
      <c r="B24" s="181"/>
      <c r="C24" s="77" t="s">
        <v>38</v>
      </c>
      <c r="D24" s="80">
        <f>D23/D22</f>
        <v>0.92367948717948711</v>
      </c>
      <c r="E24" s="81">
        <f>E23/E22</f>
        <v>0.89838372093023255</v>
      </c>
      <c r="F24" s="187"/>
      <c r="G24" s="188"/>
    </row>
    <row r="25" spans="1:12" s="70" customFormat="1" ht="12.75" x14ac:dyDescent="0.2">
      <c r="A25" s="177" t="s">
        <v>39</v>
      </c>
      <c r="B25" s="181"/>
      <c r="C25" s="77" t="s">
        <v>36</v>
      </c>
      <c r="D25" s="78">
        <v>9.1690000000000005</v>
      </c>
      <c r="E25" s="90">
        <v>9.6690000000000005</v>
      </c>
      <c r="F25" s="183"/>
      <c r="G25" s="184"/>
    </row>
    <row r="26" spans="1:12" s="70" customFormat="1" ht="12.75" x14ac:dyDescent="0.2">
      <c r="A26" s="178"/>
      <c r="B26" s="181"/>
      <c r="C26" s="77" t="s">
        <v>37</v>
      </c>
      <c r="D26" s="78">
        <v>8.7870000000000008</v>
      </c>
      <c r="E26" s="90">
        <v>8.9369999999999994</v>
      </c>
      <c r="F26" s="185"/>
      <c r="G26" s="186"/>
    </row>
    <row r="27" spans="1:12" s="70" customFormat="1" ht="12.75" x14ac:dyDescent="0.2">
      <c r="A27" s="179"/>
      <c r="B27" s="181"/>
      <c r="C27" s="77" t="s">
        <v>38</v>
      </c>
      <c r="D27" s="80">
        <f>D26/D25</f>
        <v>0.95833787763114853</v>
      </c>
      <c r="E27" s="81">
        <f>E26/E25</f>
        <v>0.92429413589823139</v>
      </c>
      <c r="F27" s="187"/>
      <c r="G27" s="188"/>
    </row>
    <row r="28" spans="1:12" s="70" customFormat="1" ht="12.75" x14ac:dyDescent="0.2">
      <c r="A28" s="177" t="s">
        <v>96</v>
      </c>
      <c r="B28" s="181"/>
      <c r="C28" s="77" t="s">
        <v>36</v>
      </c>
      <c r="D28" s="78">
        <v>8.5399999999999991</v>
      </c>
      <c r="E28" s="90">
        <v>8.7799999999999994</v>
      </c>
      <c r="F28" s="183"/>
      <c r="G28" s="184"/>
    </row>
    <row r="29" spans="1:12" s="70" customFormat="1" ht="12.75" x14ac:dyDescent="0.2">
      <c r="A29" s="178"/>
      <c r="B29" s="181"/>
      <c r="C29" s="77" t="s">
        <v>37</v>
      </c>
      <c r="D29" s="78">
        <v>8.1760000000000002</v>
      </c>
      <c r="E29" s="90">
        <v>9.1329999999999991</v>
      </c>
      <c r="F29" s="185"/>
      <c r="G29" s="186"/>
    </row>
    <row r="30" spans="1:12" s="70" customFormat="1" ht="13.5" thickBot="1" x14ac:dyDescent="0.25">
      <c r="A30" s="189"/>
      <c r="B30" s="181"/>
      <c r="C30" s="82" t="s">
        <v>38</v>
      </c>
      <c r="D30" s="142">
        <f>D29/D28</f>
        <v>0.95737704918032795</v>
      </c>
      <c r="E30" s="140">
        <f>E29/E28</f>
        <v>1.0402050113895216</v>
      </c>
      <c r="F30" s="200"/>
      <c r="G30" s="201"/>
      <c r="J30" s="83"/>
      <c r="K30" s="83"/>
      <c r="L30" s="83"/>
    </row>
    <row r="31" spans="1:12" s="70" customFormat="1" ht="12.75" x14ac:dyDescent="0.2">
      <c r="A31" s="177" t="s">
        <v>0</v>
      </c>
      <c r="B31" s="181"/>
      <c r="C31" s="77" t="s">
        <v>36</v>
      </c>
      <c r="D31" s="84">
        <f>D7+D10+D13+D16+D19+D22+D25+D28</f>
        <v>1883.7090000000001</v>
      </c>
      <c r="E31" s="85">
        <f>E10+E13+E16+E19+E22+E25+E28</f>
        <v>1915.6490000000001</v>
      </c>
      <c r="F31" s="202"/>
      <c r="G31" s="203"/>
    </row>
    <row r="32" spans="1:12" s="70" customFormat="1" ht="12.75" x14ac:dyDescent="0.2">
      <c r="A32" s="178"/>
      <c r="B32" s="181"/>
      <c r="C32" s="77" t="s">
        <v>37</v>
      </c>
      <c r="D32" s="78">
        <f>D8+D11+D14+D17+D20+D23+D26+D29</f>
        <v>1900.9269999999999</v>
      </c>
      <c r="E32" s="86">
        <f>E11+E14+E17+E20+E23+E26+E29</f>
        <v>1923.8389999999997</v>
      </c>
      <c r="F32" s="204"/>
      <c r="G32" s="205"/>
    </row>
    <row r="33" spans="1:22" s="70" customFormat="1" ht="13.5" thickBot="1" x14ac:dyDescent="0.25">
      <c r="A33" s="189"/>
      <c r="B33" s="182"/>
      <c r="C33" s="82" t="s">
        <v>38</v>
      </c>
      <c r="D33" s="31">
        <f>D32/D31</f>
        <v>1.0091404776427781</v>
      </c>
      <c r="E33" s="30">
        <f>E32/E31</f>
        <v>1.0042753134838374</v>
      </c>
      <c r="F33" s="206"/>
      <c r="G33" s="207"/>
      <c r="J33" s="83"/>
      <c r="K33" s="83"/>
      <c r="L33" s="83"/>
    </row>
    <row r="34" spans="1:22" s="70" customFormat="1" ht="15" customHeight="1" x14ac:dyDescent="0.2">
      <c r="A34" s="87"/>
      <c r="B34" s="87"/>
      <c r="C34" s="87"/>
      <c r="D34" s="87"/>
      <c r="E34" s="87"/>
      <c r="F34" s="88"/>
      <c r="G34" s="88"/>
    </row>
    <row r="35" spans="1:22" s="70" customFormat="1" ht="13.5" thickBot="1" x14ac:dyDescent="0.25">
      <c r="A35" s="87"/>
      <c r="B35" s="87"/>
      <c r="C35" s="87"/>
      <c r="D35" s="87"/>
      <c r="E35" s="87"/>
      <c r="F35" s="88"/>
      <c r="G35" s="88"/>
      <c r="I35" s="70" t="s">
        <v>15</v>
      </c>
    </row>
    <row r="36" spans="1:22" s="70" customFormat="1" ht="13.5" thickBot="1" x14ac:dyDescent="0.25">
      <c r="A36" s="193" t="s">
        <v>13</v>
      </c>
      <c r="B36" s="194"/>
      <c r="C36" s="194"/>
      <c r="D36" s="194"/>
      <c r="E36" s="194"/>
      <c r="F36" s="194"/>
      <c r="G36" s="195"/>
      <c r="I36" s="89" t="s">
        <v>65</v>
      </c>
      <c r="J36" s="5"/>
    </row>
    <row r="37" spans="1:22" s="74" customFormat="1" ht="24.75" thickBot="1" x14ac:dyDescent="0.25">
      <c r="A37" s="71" t="s">
        <v>9</v>
      </c>
      <c r="B37" s="72" t="s">
        <v>10</v>
      </c>
      <c r="C37" s="50" t="s">
        <v>35</v>
      </c>
      <c r="D37" s="72" t="s">
        <v>386</v>
      </c>
      <c r="E37" s="73" t="s">
        <v>386</v>
      </c>
      <c r="F37" s="196" t="s">
        <v>11</v>
      </c>
      <c r="G37" s="197"/>
      <c r="I37" s="208"/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10"/>
    </row>
    <row r="38" spans="1:22" s="70" customFormat="1" ht="12.75" customHeight="1" thickBot="1" x14ac:dyDescent="0.25">
      <c r="A38" s="75"/>
      <c r="B38" s="76"/>
      <c r="C38" s="76"/>
      <c r="D38" s="76" t="s">
        <v>437</v>
      </c>
      <c r="E38" s="76" t="s">
        <v>438</v>
      </c>
      <c r="F38" s="198"/>
      <c r="G38" s="199"/>
      <c r="I38" s="211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3"/>
    </row>
    <row r="39" spans="1:22" s="70" customFormat="1" ht="12.75" x14ac:dyDescent="0.2">
      <c r="A39" s="177">
        <v>1</v>
      </c>
      <c r="B39" s="180" t="s">
        <v>12</v>
      </c>
      <c r="C39" s="77" t="s">
        <v>36</v>
      </c>
      <c r="D39" s="90">
        <v>0</v>
      </c>
      <c r="E39" s="79">
        <v>0</v>
      </c>
      <c r="F39" s="214"/>
      <c r="G39" s="215"/>
    </row>
    <row r="40" spans="1:22" s="70" customFormat="1" x14ac:dyDescent="0.2">
      <c r="A40" s="178"/>
      <c r="B40" s="181"/>
      <c r="C40" s="77" t="s">
        <v>37</v>
      </c>
      <c r="D40" s="90">
        <v>0</v>
      </c>
      <c r="E40" s="79">
        <v>0</v>
      </c>
      <c r="F40" s="216"/>
      <c r="G40" s="217"/>
      <c r="I40" s="66"/>
      <c r="J40" s="66"/>
      <c r="K40" s="66"/>
      <c r="L40" s="66"/>
      <c r="M40" s="66"/>
      <c r="N40" s="66"/>
      <c r="O40" s="66"/>
    </row>
    <row r="41" spans="1:22" s="70" customFormat="1" ht="12.75" x14ac:dyDescent="0.2">
      <c r="A41" s="179"/>
      <c r="B41" s="181"/>
      <c r="C41" s="77" t="s">
        <v>38</v>
      </c>
      <c r="D41" s="35">
        <v>1</v>
      </c>
      <c r="E41" s="33">
        <v>1</v>
      </c>
      <c r="F41" s="218"/>
      <c r="G41" s="219"/>
    </row>
    <row r="42" spans="1:22" s="70" customFormat="1" ht="12.75" x14ac:dyDescent="0.2">
      <c r="A42" s="177">
        <v>2</v>
      </c>
      <c r="B42" s="181"/>
      <c r="C42" s="77" t="s">
        <v>36</v>
      </c>
      <c r="D42" s="90">
        <v>225</v>
      </c>
      <c r="E42" s="90">
        <v>250</v>
      </c>
      <c r="F42" s="183"/>
      <c r="G42" s="184"/>
    </row>
    <row r="43" spans="1:22" s="70" customFormat="1" ht="12.75" x14ac:dyDescent="0.2">
      <c r="A43" s="178"/>
      <c r="B43" s="181"/>
      <c r="C43" s="77" t="s">
        <v>37</v>
      </c>
      <c r="D43" s="90">
        <v>221.98699999999999</v>
      </c>
      <c r="E43" s="90">
        <v>242.643</v>
      </c>
      <c r="F43" s="185"/>
      <c r="G43" s="186"/>
    </row>
    <row r="44" spans="1:22" s="70" customFormat="1" ht="12.75" x14ac:dyDescent="0.2">
      <c r="A44" s="179"/>
      <c r="B44" s="181"/>
      <c r="C44" s="77" t="s">
        <v>38</v>
      </c>
      <c r="D44" s="35">
        <f>D43/D42</f>
        <v>0.98660888888888887</v>
      </c>
      <c r="E44" s="35">
        <f>E43/E42</f>
        <v>0.97057199999999999</v>
      </c>
      <c r="F44" s="187"/>
      <c r="G44" s="188"/>
    </row>
    <row r="45" spans="1:22" s="70" customFormat="1" ht="12" customHeight="1" x14ac:dyDescent="0.2">
      <c r="A45" s="177">
        <v>3</v>
      </c>
      <c r="B45" s="181"/>
      <c r="C45" s="77" t="s">
        <v>36</v>
      </c>
      <c r="D45" s="90">
        <v>83.33</v>
      </c>
      <c r="E45" s="90">
        <v>87.13</v>
      </c>
      <c r="F45" s="220" t="s">
        <v>445</v>
      </c>
      <c r="G45" s="221"/>
    </row>
    <row r="46" spans="1:22" s="70" customFormat="1" ht="12.75" x14ac:dyDescent="0.2">
      <c r="A46" s="178"/>
      <c r="B46" s="181"/>
      <c r="C46" s="77" t="s">
        <v>37</v>
      </c>
      <c r="D46" s="90">
        <v>104.702</v>
      </c>
      <c r="E46" s="90">
        <v>122.93899999999999</v>
      </c>
      <c r="F46" s="222"/>
      <c r="G46" s="223"/>
    </row>
    <row r="47" spans="1:22" s="70" customFormat="1" ht="12.75" x14ac:dyDescent="0.2">
      <c r="A47" s="179"/>
      <c r="B47" s="181"/>
      <c r="C47" s="77" t="s">
        <v>38</v>
      </c>
      <c r="D47" s="35">
        <f>D46/D45</f>
        <v>1.2564742589703588</v>
      </c>
      <c r="E47" s="35">
        <f>E46/E45</f>
        <v>1.4109835877424537</v>
      </c>
      <c r="F47" s="224"/>
      <c r="G47" s="225"/>
      <c r="J47" s="83"/>
      <c r="K47" s="83"/>
      <c r="L47" s="83"/>
      <c r="N47" s="91"/>
      <c r="O47" s="91"/>
    </row>
    <row r="48" spans="1:22" s="70" customFormat="1" ht="12.75" x14ac:dyDescent="0.2">
      <c r="A48" s="177">
        <v>4</v>
      </c>
      <c r="B48" s="181"/>
      <c r="C48" s="77" t="s">
        <v>36</v>
      </c>
      <c r="D48" s="34">
        <v>1260</v>
      </c>
      <c r="E48" s="90">
        <v>1290</v>
      </c>
      <c r="F48" s="226"/>
      <c r="G48" s="227"/>
      <c r="J48" s="83"/>
      <c r="K48" s="83"/>
      <c r="L48" s="83"/>
      <c r="N48" s="91"/>
      <c r="O48" s="91"/>
    </row>
    <row r="49" spans="1:15" s="70" customFormat="1" ht="12.75" x14ac:dyDescent="0.2">
      <c r="A49" s="178"/>
      <c r="B49" s="181"/>
      <c r="C49" s="77" t="s">
        <v>37</v>
      </c>
      <c r="D49" s="34">
        <v>1244.1969999999999</v>
      </c>
      <c r="E49" s="90">
        <v>1287.9860000000001</v>
      </c>
      <c r="F49" s="228"/>
      <c r="G49" s="229"/>
      <c r="J49" s="83"/>
      <c r="K49" s="83"/>
      <c r="L49" s="83"/>
      <c r="N49" s="91"/>
      <c r="O49" s="91"/>
    </row>
    <row r="50" spans="1:15" s="70" customFormat="1" ht="12.75" x14ac:dyDescent="0.2">
      <c r="A50" s="179"/>
      <c r="B50" s="181"/>
      <c r="C50" s="77" t="s">
        <v>38</v>
      </c>
      <c r="D50" s="35">
        <f>D49/D48</f>
        <v>0.98745793650793645</v>
      </c>
      <c r="E50" s="35">
        <f>E49/E48</f>
        <v>0.99843875968992257</v>
      </c>
      <c r="F50" s="230"/>
      <c r="G50" s="231"/>
      <c r="J50" s="83"/>
      <c r="K50" s="83"/>
      <c r="L50" s="83"/>
      <c r="N50" s="91"/>
      <c r="O50" s="91"/>
    </row>
    <row r="51" spans="1:15" s="70" customFormat="1" ht="12.75" x14ac:dyDescent="0.2">
      <c r="A51" s="177">
        <v>5</v>
      </c>
      <c r="B51" s="181"/>
      <c r="C51" s="77" t="s">
        <v>36</v>
      </c>
      <c r="D51" s="34">
        <v>3.59</v>
      </c>
      <c r="E51" s="90">
        <v>4.42</v>
      </c>
      <c r="F51" s="183"/>
      <c r="G51" s="184"/>
      <c r="J51" s="83"/>
      <c r="K51" s="83"/>
      <c r="L51" s="83"/>
      <c r="N51" s="91"/>
      <c r="O51" s="91"/>
    </row>
    <row r="52" spans="1:15" s="70" customFormat="1" ht="12.75" x14ac:dyDescent="0.2">
      <c r="A52" s="178"/>
      <c r="B52" s="181"/>
      <c r="C52" s="77" t="s">
        <v>37</v>
      </c>
      <c r="D52" s="34">
        <v>4.1769999999999996</v>
      </c>
      <c r="E52" s="90">
        <v>4.2560000000000002</v>
      </c>
      <c r="F52" s="185"/>
      <c r="G52" s="186"/>
      <c r="J52" s="83"/>
      <c r="K52" s="83"/>
      <c r="L52" s="83"/>
      <c r="N52" s="91"/>
      <c r="O52" s="91"/>
    </row>
    <row r="53" spans="1:15" s="70" customFormat="1" ht="12.75" x14ac:dyDescent="0.2">
      <c r="A53" s="179"/>
      <c r="B53" s="181"/>
      <c r="C53" s="77" t="s">
        <v>38</v>
      </c>
      <c r="D53" s="35">
        <f>D52/D51</f>
        <v>1.1635097493036211</v>
      </c>
      <c r="E53" s="35">
        <f>E52/E51</f>
        <v>0.96289592760180998</v>
      </c>
      <c r="F53" s="187"/>
      <c r="G53" s="188"/>
      <c r="J53" s="83"/>
      <c r="K53" s="83"/>
      <c r="L53" s="83"/>
      <c r="N53" s="91"/>
      <c r="O53" s="91"/>
    </row>
    <row r="54" spans="1:15" s="70" customFormat="1" ht="12.75" x14ac:dyDescent="0.2">
      <c r="A54" s="177">
        <v>6</v>
      </c>
      <c r="B54" s="181"/>
      <c r="C54" s="77" t="s">
        <v>36</v>
      </c>
      <c r="D54" s="90">
        <v>39</v>
      </c>
      <c r="E54" s="90">
        <v>46</v>
      </c>
      <c r="F54" s="183"/>
      <c r="G54" s="184"/>
      <c r="J54" s="83"/>
      <c r="K54" s="83"/>
      <c r="L54" s="83"/>
      <c r="N54" s="91"/>
      <c r="O54" s="91"/>
    </row>
    <row r="55" spans="1:15" s="70" customFormat="1" ht="12.75" x14ac:dyDescent="0.2">
      <c r="A55" s="178"/>
      <c r="B55" s="181"/>
      <c r="C55" s="77" t="s">
        <v>37</v>
      </c>
      <c r="D55" s="90">
        <v>38.366999999999997</v>
      </c>
      <c r="E55" s="90">
        <v>44.826000000000001</v>
      </c>
      <c r="F55" s="185"/>
      <c r="G55" s="186"/>
      <c r="J55" s="83"/>
      <c r="K55" s="83"/>
      <c r="L55" s="83"/>
      <c r="N55" s="91"/>
      <c r="O55" s="91"/>
    </row>
    <row r="56" spans="1:15" s="70" customFormat="1" ht="12.75" x14ac:dyDescent="0.2">
      <c r="A56" s="179"/>
      <c r="B56" s="181"/>
      <c r="C56" s="77" t="s">
        <v>38</v>
      </c>
      <c r="D56" s="143">
        <f>D55/D54</f>
        <v>0.98376923076923073</v>
      </c>
      <c r="E56" s="35">
        <f>E55/E54</f>
        <v>0.97447826086956524</v>
      </c>
      <c r="F56" s="187"/>
      <c r="G56" s="188"/>
      <c r="J56" s="83"/>
      <c r="K56" s="83"/>
      <c r="L56" s="83"/>
      <c r="N56" s="91"/>
      <c r="O56" s="91"/>
    </row>
    <row r="57" spans="1:15" s="70" customFormat="1" ht="12.75" x14ac:dyDescent="0.2">
      <c r="A57" s="177" t="s">
        <v>39</v>
      </c>
      <c r="B57" s="181"/>
      <c r="C57" s="77" t="s">
        <v>36</v>
      </c>
      <c r="D57" s="90">
        <v>5.08</v>
      </c>
      <c r="E57" s="90">
        <v>5.58</v>
      </c>
      <c r="F57" s="226"/>
      <c r="G57" s="227"/>
      <c r="J57" s="83"/>
      <c r="K57" s="83"/>
      <c r="L57" s="83"/>
      <c r="N57" s="91"/>
      <c r="O57" s="91"/>
    </row>
    <row r="58" spans="1:15" s="70" customFormat="1" ht="12.75" x14ac:dyDescent="0.2">
      <c r="A58" s="178"/>
      <c r="B58" s="181"/>
      <c r="C58" s="77" t="s">
        <v>37</v>
      </c>
      <c r="D58" s="90">
        <v>4.2149999999999999</v>
      </c>
      <c r="E58" s="90">
        <v>4.5140000000000002</v>
      </c>
      <c r="F58" s="228"/>
      <c r="G58" s="229"/>
      <c r="J58" s="83"/>
      <c r="K58" s="83"/>
      <c r="L58" s="83"/>
      <c r="N58" s="91"/>
      <c r="O58" s="91"/>
    </row>
    <row r="59" spans="1:15" s="70" customFormat="1" ht="12.75" x14ac:dyDescent="0.2">
      <c r="A59" s="179"/>
      <c r="B59" s="181"/>
      <c r="C59" s="77" t="s">
        <v>38</v>
      </c>
      <c r="D59" s="35">
        <f>D58/D57</f>
        <v>0.82972440944881887</v>
      </c>
      <c r="E59" s="35">
        <f>E58/E57</f>
        <v>0.80896057347670258</v>
      </c>
      <c r="F59" s="230"/>
      <c r="G59" s="231"/>
      <c r="J59" s="83"/>
      <c r="K59" s="83"/>
      <c r="L59" s="83"/>
      <c r="N59" s="91"/>
      <c r="O59" s="91"/>
    </row>
    <row r="60" spans="1:15" s="70" customFormat="1" ht="12" customHeight="1" x14ac:dyDescent="0.2">
      <c r="A60" s="177" t="s">
        <v>96</v>
      </c>
      <c r="B60" s="181"/>
      <c r="C60" s="77" t="s">
        <v>36</v>
      </c>
      <c r="D60" s="90">
        <v>7.29</v>
      </c>
      <c r="E60" s="90">
        <v>7.48</v>
      </c>
      <c r="F60" s="183"/>
      <c r="G60" s="184"/>
      <c r="J60" s="83"/>
      <c r="K60" s="83"/>
      <c r="L60" s="83"/>
      <c r="N60" s="91"/>
      <c r="O60" s="91"/>
    </row>
    <row r="61" spans="1:15" s="70" customFormat="1" ht="12.75" x14ac:dyDescent="0.2">
      <c r="A61" s="178"/>
      <c r="B61" s="181"/>
      <c r="C61" s="77" t="s">
        <v>37</v>
      </c>
      <c r="D61" s="90">
        <v>8.0180000000000007</v>
      </c>
      <c r="E61" s="90">
        <v>8.0860000000000003</v>
      </c>
      <c r="F61" s="185"/>
      <c r="G61" s="186"/>
      <c r="J61" s="83"/>
      <c r="K61" s="83"/>
      <c r="L61" s="83"/>
      <c r="N61" s="91"/>
      <c r="O61" s="91"/>
    </row>
    <row r="62" spans="1:15" s="70" customFormat="1" ht="13.5" thickBot="1" x14ac:dyDescent="0.25">
      <c r="A62" s="189"/>
      <c r="B62" s="181"/>
      <c r="C62" s="82" t="s">
        <v>38</v>
      </c>
      <c r="D62" s="36">
        <f>D61/D60</f>
        <v>1.0998628257887517</v>
      </c>
      <c r="E62" s="36">
        <f>E61/E60</f>
        <v>1.0810160427807487</v>
      </c>
      <c r="F62" s="200"/>
      <c r="G62" s="201"/>
      <c r="J62" s="83"/>
      <c r="K62" s="83"/>
      <c r="L62" s="83"/>
      <c r="N62" s="91"/>
      <c r="O62" s="91"/>
    </row>
    <row r="63" spans="1:15" s="70" customFormat="1" ht="12.75" x14ac:dyDescent="0.2">
      <c r="A63" s="177" t="s">
        <v>0</v>
      </c>
      <c r="B63" s="181"/>
      <c r="C63" s="77" t="s">
        <v>36</v>
      </c>
      <c r="D63" s="79">
        <f>D39+D42+D45+D48+D51+D54+D57+D60</f>
        <v>1623.2899999999997</v>
      </c>
      <c r="E63" s="79">
        <f>E42+E45+E48+E51+E54+E57+E60</f>
        <v>1690.6100000000001</v>
      </c>
      <c r="F63" s="232"/>
      <c r="G63" s="233"/>
      <c r="J63" s="83"/>
      <c r="K63" s="83"/>
      <c r="L63" s="83"/>
      <c r="N63" s="91"/>
      <c r="O63" s="91"/>
    </row>
    <row r="64" spans="1:15" s="70" customFormat="1" ht="12.75" x14ac:dyDescent="0.2">
      <c r="A64" s="178"/>
      <c r="B64" s="181"/>
      <c r="C64" s="77" t="s">
        <v>37</v>
      </c>
      <c r="D64" s="90">
        <f>D40+D43+D46+D49+D52+D55+D58+D61</f>
        <v>1625.6629999999998</v>
      </c>
      <c r="E64" s="79">
        <f>E43+E46+E49+E52+E55+E58+E61</f>
        <v>1715.2500000000002</v>
      </c>
      <c r="F64" s="234"/>
      <c r="G64" s="235"/>
      <c r="J64" s="83"/>
      <c r="K64" s="83"/>
      <c r="L64" s="83"/>
      <c r="N64" s="91"/>
      <c r="O64" s="91"/>
    </row>
    <row r="65" spans="1:15" s="70" customFormat="1" ht="13.5" thickBot="1" x14ac:dyDescent="0.25">
      <c r="A65" s="189"/>
      <c r="B65" s="182"/>
      <c r="C65" s="82" t="s">
        <v>38</v>
      </c>
      <c r="D65" s="36">
        <f>D64/D63</f>
        <v>1.0014618460041027</v>
      </c>
      <c r="E65" s="32">
        <f>E64/E63</f>
        <v>1.014574620994789</v>
      </c>
      <c r="F65" s="236"/>
      <c r="G65" s="237"/>
      <c r="J65" s="83"/>
      <c r="K65" s="83"/>
      <c r="L65" s="83"/>
      <c r="N65" s="91"/>
      <c r="O65" s="91"/>
    </row>
    <row r="66" spans="1:15" s="88" customFormat="1" ht="12" x14ac:dyDescent="0.2">
      <c r="A66" s="87"/>
      <c r="B66" s="87"/>
      <c r="C66" s="87"/>
      <c r="D66" s="87"/>
      <c r="E66" s="87"/>
      <c r="N66" s="92"/>
      <c r="O66" s="92"/>
    </row>
    <row r="67" spans="1:15" s="93" customFormat="1" ht="11.25" x14ac:dyDescent="0.2">
      <c r="A67" s="238" t="s">
        <v>8</v>
      </c>
      <c r="B67" s="238"/>
      <c r="C67" s="238"/>
    </row>
    <row r="68" spans="1:15" s="93" customFormat="1" ht="11.25" x14ac:dyDescent="0.2">
      <c r="A68" s="8" t="s">
        <v>40</v>
      </c>
      <c r="B68" s="9"/>
      <c r="C68" s="9"/>
      <c r="D68" s="9"/>
      <c r="E68" s="9"/>
      <c r="F68" s="9"/>
    </row>
    <row r="69" spans="1:15" s="94" customFormat="1" x14ac:dyDescent="0.2">
      <c r="A69" s="98"/>
      <c r="B69" s="98"/>
      <c r="C69" s="98"/>
      <c r="D69" s="98"/>
      <c r="E69" s="98"/>
      <c r="F69" s="98"/>
      <c r="G69" s="98"/>
    </row>
    <row r="70" spans="1:15" s="95" customFormat="1" x14ac:dyDescent="0.2">
      <c r="A70" s="94"/>
      <c r="B70" s="94"/>
      <c r="C70" s="94"/>
      <c r="D70" s="94"/>
      <c r="E70" s="94"/>
      <c r="F70" s="94"/>
      <c r="G70" s="117"/>
      <c r="H70" s="117"/>
      <c r="I70" s="117"/>
      <c r="J70" s="117"/>
      <c r="K70" s="117"/>
      <c r="L70" s="96"/>
      <c r="M70" s="96"/>
      <c r="N70" s="96"/>
    </row>
    <row r="71" spans="1:15" s="95" customFormat="1" x14ac:dyDescent="0.2">
      <c r="A71" s="96"/>
      <c r="B71" s="96" t="s">
        <v>95</v>
      </c>
      <c r="C71" s="96" t="s">
        <v>127</v>
      </c>
      <c r="D71" s="96" t="s">
        <v>128</v>
      </c>
      <c r="E71" s="96" t="s">
        <v>369</v>
      </c>
      <c r="F71" s="96" t="s">
        <v>368</v>
      </c>
      <c r="G71" s="96" t="s">
        <v>370</v>
      </c>
      <c r="H71" s="96" t="s">
        <v>389</v>
      </c>
      <c r="I71" s="96" t="s">
        <v>390</v>
      </c>
      <c r="J71" s="96" t="s">
        <v>391</v>
      </c>
      <c r="K71" s="96" t="s">
        <v>392</v>
      </c>
      <c r="L71" s="96" t="s">
        <v>442</v>
      </c>
      <c r="M71" s="96" t="s">
        <v>443</v>
      </c>
      <c r="N71" s="117"/>
      <c r="O71" s="94"/>
    </row>
    <row r="72" spans="1:15" s="95" customFormat="1" x14ac:dyDescent="0.2">
      <c r="A72" s="96" t="s">
        <v>77</v>
      </c>
      <c r="B72" s="144">
        <v>735</v>
      </c>
      <c r="C72" s="144">
        <v>1008</v>
      </c>
      <c r="D72" s="144">
        <v>1092</v>
      </c>
      <c r="E72" s="96">
        <v>1142</v>
      </c>
      <c r="F72" s="96">
        <v>1196</v>
      </c>
      <c r="G72" s="96">
        <v>1231</v>
      </c>
      <c r="H72" s="144">
        <v>1376.78</v>
      </c>
      <c r="I72" s="144">
        <v>1448.5520000000001</v>
      </c>
      <c r="J72" s="144">
        <f>D31</f>
        <v>1883.7090000000001</v>
      </c>
      <c r="K72" s="144">
        <f>E31</f>
        <v>1915.6490000000001</v>
      </c>
      <c r="L72" s="96">
        <v>1883.7090000000001</v>
      </c>
      <c r="M72" s="96">
        <v>1915.6489999999999</v>
      </c>
      <c r="N72" s="117"/>
      <c r="O72" s="94"/>
    </row>
    <row r="73" spans="1:15" s="95" customFormat="1" x14ac:dyDescent="0.2">
      <c r="A73" s="96" t="s">
        <v>78</v>
      </c>
      <c r="B73" s="144">
        <v>812</v>
      </c>
      <c r="C73" s="144">
        <v>972</v>
      </c>
      <c r="D73" s="144">
        <v>1149</v>
      </c>
      <c r="E73" s="96">
        <v>1186</v>
      </c>
      <c r="F73" s="96">
        <v>1245</v>
      </c>
      <c r="G73" s="96">
        <v>1434</v>
      </c>
      <c r="H73" s="144">
        <v>1513.6079999999999</v>
      </c>
      <c r="I73" s="144">
        <v>1560.415</v>
      </c>
      <c r="J73" s="144">
        <f>D32</f>
        <v>1900.9269999999999</v>
      </c>
      <c r="K73" s="144">
        <f>E32</f>
        <v>1923.8389999999997</v>
      </c>
      <c r="L73" s="145">
        <v>1900.9269999999999</v>
      </c>
      <c r="M73" s="145">
        <v>1923.8389999999999</v>
      </c>
      <c r="N73" s="117"/>
      <c r="O73" s="94"/>
    </row>
    <row r="74" spans="1:15" s="95" customFormat="1" x14ac:dyDescent="0.2">
      <c r="A74" s="96" t="s">
        <v>79</v>
      </c>
      <c r="B74" s="144">
        <v>598</v>
      </c>
      <c r="C74" s="144">
        <v>786</v>
      </c>
      <c r="D74" s="144">
        <v>847</v>
      </c>
      <c r="E74" s="96">
        <v>892</v>
      </c>
      <c r="F74" s="96">
        <v>946</v>
      </c>
      <c r="G74" s="96">
        <v>989</v>
      </c>
      <c r="H74" s="144">
        <v>1146.4959999999999</v>
      </c>
      <c r="I74" s="144">
        <v>1208.1699999999998</v>
      </c>
      <c r="J74" s="144">
        <f>D63</f>
        <v>1623.2899999999997</v>
      </c>
      <c r="K74" s="144">
        <f>E63</f>
        <v>1690.6100000000001</v>
      </c>
      <c r="L74" s="145">
        <v>1623.29</v>
      </c>
      <c r="M74" s="145">
        <v>1690.61</v>
      </c>
      <c r="N74" s="117"/>
      <c r="O74" s="94"/>
    </row>
    <row r="75" spans="1:15" s="95" customFormat="1" x14ac:dyDescent="0.2">
      <c r="A75" s="96" t="s">
        <v>80</v>
      </c>
      <c r="B75" s="144">
        <v>629</v>
      </c>
      <c r="C75" s="144">
        <v>680</v>
      </c>
      <c r="D75" s="144">
        <v>780</v>
      </c>
      <c r="E75" s="96">
        <v>901</v>
      </c>
      <c r="F75" s="96">
        <v>952</v>
      </c>
      <c r="G75" s="96">
        <v>1005</v>
      </c>
      <c r="H75" s="144">
        <v>1209.7279999999998</v>
      </c>
      <c r="I75" s="144">
        <v>1297.0219999999999</v>
      </c>
      <c r="J75" s="144">
        <f>D64</f>
        <v>1625.6629999999998</v>
      </c>
      <c r="K75" s="144">
        <f>E64</f>
        <v>1715.2500000000002</v>
      </c>
      <c r="L75" s="145">
        <v>1625.663</v>
      </c>
      <c r="M75" s="145">
        <v>1715.25</v>
      </c>
      <c r="N75" s="117"/>
      <c r="O75" s="94"/>
    </row>
    <row r="76" spans="1:15" s="95" customFormat="1" x14ac:dyDescent="0.2">
      <c r="A76" s="96" t="s">
        <v>371</v>
      </c>
      <c r="B76" s="144">
        <v>470</v>
      </c>
      <c r="C76" s="144">
        <v>470</v>
      </c>
      <c r="D76" s="144">
        <v>470</v>
      </c>
      <c r="E76" s="96">
        <v>470</v>
      </c>
      <c r="F76" s="96">
        <v>470</v>
      </c>
      <c r="G76" s="96"/>
      <c r="H76" s="144"/>
      <c r="I76" s="144"/>
      <c r="J76" s="146"/>
      <c r="K76" s="96"/>
      <c r="L76" s="96"/>
      <c r="M76" s="96"/>
      <c r="N76" s="117"/>
      <c r="O76" s="94"/>
    </row>
    <row r="77" spans="1:15" s="96" customFormat="1" ht="12" x14ac:dyDescent="0.2">
      <c r="A77" s="97" t="s">
        <v>372</v>
      </c>
      <c r="F77" s="96">
        <v>973</v>
      </c>
      <c r="G77" s="96">
        <v>973</v>
      </c>
      <c r="H77" s="144">
        <v>973.27499999999998</v>
      </c>
      <c r="I77" s="144">
        <v>973.27499999999998</v>
      </c>
      <c r="J77" s="144">
        <v>973.27499999999998</v>
      </c>
      <c r="N77" s="117"/>
      <c r="O77" s="117"/>
    </row>
    <row r="78" spans="1:15" s="95" customFormat="1" x14ac:dyDescent="0.2">
      <c r="A78" s="96" t="s">
        <v>373</v>
      </c>
      <c r="B78" s="96"/>
      <c r="C78" s="96"/>
      <c r="D78" s="96"/>
      <c r="E78" s="96"/>
      <c r="F78" s="96"/>
      <c r="G78" s="96"/>
      <c r="H78" s="144"/>
      <c r="I78" s="144"/>
      <c r="J78" s="144">
        <v>1317.7840000000001</v>
      </c>
      <c r="K78" s="96">
        <v>1318</v>
      </c>
      <c r="L78" s="96">
        <v>1318</v>
      </c>
      <c r="M78" s="96">
        <v>1318</v>
      </c>
      <c r="N78" s="117"/>
      <c r="O78" s="94"/>
    </row>
    <row r="79" spans="1:15" s="94" customFormat="1" x14ac:dyDescent="0.2">
      <c r="A79" s="96" t="s">
        <v>374</v>
      </c>
      <c r="B79" s="96"/>
      <c r="C79" s="96"/>
      <c r="D79" s="96"/>
      <c r="E79" s="96"/>
      <c r="F79" s="96"/>
      <c r="G79" s="96"/>
      <c r="H79" s="95"/>
      <c r="I79" s="96"/>
      <c r="J79" s="96"/>
      <c r="K79" s="95"/>
      <c r="L79" s="96"/>
      <c r="M79" s="96">
        <v>1661</v>
      </c>
      <c r="N79" s="117"/>
    </row>
    <row r="80" spans="1:15" s="94" customFormat="1" x14ac:dyDescent="0.2">
      <c r="A80" s="96" t="s">
        <v>375</v>
      </c>
      <c r="B80" s="96"/>
      <c r="C80" s="96"/>
      <c r="D80" s="96"/>
      <c r="E80" s="96"/>
      <c r="F80" s="96"/>
      <c r="G80" s="96"/>
      <c r="H80" s="95"/>
      <c r="I80" s="96"/>
      <c r="J80" s="96"/>
      <c r="K80" s="95"/>
      <c r="L80" s="96"/>
      <c r="M80" s="96">
        <v>1984</v>
      </c>
      <c r="N80" s="117"/>
    </row>
    <row r="81" spans="1:14" s="94" customFormat="1" x14ac:dyDescent="0.2">
      <c r="A81" s="95"/>
      <c r="B81" s="95"/>
      <c r="C81" s="95"/>
      <c r="D81" s="95"/>
      <c r="E81" s="95"/>
      <c r="F81" s="95"/>
      <c r="G81" s="96"/>
      <c r="H81" s="96"/>
      <c r="I81" s="96"/>
      <c r="J81" s="96"/>
      <c r="K81" s="96"/>
      <c r="L81" s="96"/>
      <c r="M81" s="96"/>
      <c r="N81" s="117"/>
    </row>
    <row r="82" spans="1:14" s="94" customFormat="1" x14ac:dyDescent="0.2">
      <c r="G82" s="117"/>
      <c r="H82" s="117"/>
      <c r="I82" s="117"/>
      <c r="J82" s="117"/>
      <c r="K82" s="117"/>
      <c r="L82" s="117"/>
      <c r="M82" s="117"/>
      <c r="N82" s="117"/>
    </row>
    <row r="83" spans="1:14" s="94" customFormat="1" x14ac:dyDescent="0.2">
      <c r="A83" s="95"/>
      <c r="B83" s="95"/>
      <c r="C83" s="95"/>
      <c r="D83" s="95"/>
      <c r="E83" s="95"/>
      <c r="F83" s="95"/>
      <c r="G83" s="96"/>
      <c r="H83" s="96"/>
      <c r="I83" s="96"/>
      <c r="J83" s="96"/>
      <c r="K83" s="96"/>
      <c r="L83" s="96"/>
      <c r="M83" s="117"/>
      <c r="N83" s="117"/>
    </row>
    <row r="84" spans="1:14" s="94" customFormat="1" x14ac:dyDescent="0.2">
      <c r="A84" s="97" t="s">
        <v>387</v>
      </c>
      <c r="B84" s="96" t="s">
        <v>388</v>
      </c>
      <c r="C84" s="118">
        <v>2305.674</v>
      </c>
      <c r="D84" s="95"/>
      <c r="E84" s="119">
        <f t="shared" ref="E84:E85" si="0">F84/$C$84</f>
        <v>0.20390740408227703</v>
      </c>
      <c r="F84" s="96">
        <v>470.14400000000001</v>
      </c>
      <c r="G84" s="96"/>
      <c r="H84" s="96"/>
      <c r="I84" s="96"/>
      <c r="J84" s="96"/>
      <c r="K84" s="96"/>
      <c r="L84" s="96"/>
      <c r="M84" s="117"/>
      <c r="N84" s="117"/>
    </row>
    <row r="85" spans="1:14" s="94" customFormat="1" x14ac:dyDescent="0.2">
      <c r="A85" s="95"/>
      <c r="B85" s="95"/>
      <c r="C85" s="95"/>
      <c r="D85" s="95"/>
      <c r="E85" s="119">
        <f t="shared" si="0"/>
        <v>0.42212168762799945</v>
      </c>
      <c r="F85" s="96">
        <v>973.27499999999998</v>
      </c>
      <c r="G85" s="96"/>
      <c r="H85" s="96"/>
      <c r="I85" s="96"/>
      <c r="J85" s="96"/>
      <c r="K85" s="96"/>
      <c r="L85" s="96"/>
      <c r="M85" s="117"/>
      <c r="N85" s="117"/>
    </row>
    <row r="86" spans="1:14" s="94" customFormat="1" x14ac:dyDescent="0.2">
      <c r="A86" s="95"/>
      <c r="B86" s="95"/>
      <c r="C86" s="95"/>
      <c r="D86" s="95"/>
      <c r="E86" s="119">
        <f>F86/$C$84</f>
        <v>0.57153960186912811</v>
      </c>
      <c r="F86" s="96">
        <v>1317.7840000000001</v>
      </c>
      <c r="G86" s="96"/>
      <c r="H86" s="96"/>
      <c r="I86" s="96"/>
      <c r="J86" s="96"/>
      <c r="K86" s="96"/>
      <c r="L86" s="96"/>
      <c r="M86" s="117"/>
      <c r="N86" s="117"/>
    </row>
    <row r="87" spans="1:14" s="94" customFormat="1" x14ac:dyDescent="0.2">
      <c r="A87" s="95"/>
      <c r="B87" s="95"/>
      <c r="C87" s="95"/>
      <c r="D87" s="95"/>
      <c r="E87" s="119">
        <f>F87/$C$84</f>
        <v>0.72031735622642235</v>
      </c>
      <c r="F87" s="96">
        <v>1660.817</v>
      </c>
      <c r="G87" s="96"/>
      <c r="H87" s="96"/>
      <c r="I87" s="96"/>
      <c r="J87" s="96"/>
      <c r="K87" s="96"/>
      <c r="L87" s="96"/>
      <c r="M87" s="117"/>
      <c r="N87" s="117"/>
    </row>
    <row r="88" spans="1:14" s="94" customFormat="1" x14ac:dyDescent="0.2">
      <c r="A88" s="95"/>
      <c r="B88" s="95"/>
      <c r="C88" s="95"/>
      <c r="D88" s="95"/>
      <c r="E88" s="119">
        <f>F88/$C$84</f>
        <v>0.86051150336083937</v>
      </c>
      <c r="F88" s="96">
        <v>1984.059</v>
      </c>
      <c r="G88" s="96"/>
      <c r="H88" s="96"/>
      <c r="I88" s="96"/>
      <c r="J88" s="96"/>
      <c r="K88" s="96"/>
      <c r="L88" s="96"/>
      <c r="M88" s="117"/>
      <c r="N88" s="117"/>
    </row>
    <row r="89" spans="1:14" s="94" customFormat="1" x14ac:dyDescent="0.2">
      <c r="A89" s="95"/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</row>
    <row r="90" spans="1:14" s="94" customFormat="1" x14ac:dyDescent="0.2"/>
    <row r="91" spans="1:14" s="94" customFormat="1" x14ac:dyDescent="0.2"/>
    <row r="92" spans="1:14" s="94" customFormat="1" x14ac:dyDescent="0.2"/>
    <row r="93" spans="1:14" s="94" customFormat="1" x14ac:dyDescent="0.2"/>
    <row r="94" spans="1:14" s="94" customFormat="1" x14ac:dyDescent="0.2"/>
    <row r="95" spans="1:14" s="94" customFormat="1" x14ac:dyDescent="0.2"/>
    <row r="96" spans="1:14" s="94" customFormat="1" x14ac:dyDescent="0.2"/>
    <row r="97" spans="1:9" s="94" customFormat="1" x14ac:dyDescent="0.2"/>
    <row r="98" spans="1:9" s="94" customFormat="1" x14ac:dyDescent="0.2">
      <c r="A98" s="116"/>
      <c r="B98" s="116"/>
      <c r="C98" s="116"/>
      <c r="D98" s="116"/>
      <c r="E98" s="116"/>
      <c r="F98" s="116"/>
      <c r="G98" s="116"/>
      <c r="H98" s="116"/>
      <c r="I98" s="116"/>
    </row>
    <row r="99" spans="1:9" x14ac:dyDescent="0.2">
      <c r="A99" s="116"/>
      <c r="B99" s="116"/>
      <c r="C99" s="116"/>
      <c r="D99" s="116"/>
      <c r="E99" s="116"/>
      <c r="F99" s="116"/>
      <c r="G99" s="116"/>
      <c r="H99" s="116"/>
      <c r="I99" s="116"/>
    </row>
    <row r="100" spans="1:9" x14ac:dyDescent="0.2">
      <c r="A100" s="116"/>
      <c r="B100" s="116"/>
      <c r="C100" s="116"/>
      <c r="D100" s="116"/>
      <c r="E100" s="116"/>
      <c r="F100" s="116"/>
      <c r="G100" s="116"/>
      <c r="H100" s="116"/>
      <c r="I100" s="116"/>
    </row>
    <row r="101" spans="1:9" ht="14.25" customHeight="1" x14ac:dyDescent="0.2">
      <c r="A101" s="116"/>
      <c r="B101" s="116"/>
      <c r="C101" s="116"/>
      <c r="D101" s="116"/>
      <c r="E101" s="116"/>
      <c r="F101" s="116"/>
      <c r="G101" s="116"/>
      <c r="H101" s="116"/>
      <c r="I101" s="116"/>
    </row>
    <row r="102" spans="1:9" x14ac:dyDescent="0.2">
      <c r="A102" s="116"/>
      <c r="B102" s="116"/>
      <c r="C102" s="116"/>
      <c r="D102" s="116"/>
      <c r="E102" s="116"/>
      <c r="F102" s="116"/>
      <c r="G102" s="116"/>
      <c r="H102" s="116"/>
      <c r="I102" s="116"/>
    </row>
    <row r="103" spans="1:9" x14ac:dyDescent="0.2">
      <c r="A103" s="116"/>
      <c r="B103" s="116"/>
      <c r="C103" s="116"/>
      <c r="D103" s="116"/>
      <c r="E103" s="116"/>
      <c r="F103" s="116"/>
      <c r="G103" s="116"/>
      <c r="H103" s="116"/>
      <c r="I103" s="116"/>
    </row>
    <row r="104" spans="1:9" x14ac:dyDescent="0.2">
      <c r="A104" s="116"/>
      <c r="B104" s="116"/>
      <c r="C104" s="116"/>
      <c r="D104" s="116"/>
      <c r="E104" s="116"/>
      <c r="F104" s="116"/>
      <c r="G104" s="116"/>
      <c r="H104" s="116"/>
      <c r="I104" s="116"/>
    </row>
    <row r="105" spans="1:9" x14ac:dyDescent="0.2">
      <c r="A105" s="116"/>
      <c r="B105" s="116"/>
      <c r="C105" s="116"/>
      <c r="D105" s="116"/>
      <c r="E105" s="116"/>
      <c r="F105" s="116"/>
      <c r="G105" s="116"/>
      <c r="H105" s="116"/>
      <c r="I105" s="116"/>
    </row>
    <row r="106" spans="1:9" x14ac:dyDescent="0.2">
      <c r="A106" s="116"/>
      <c r="B106" s="116"/>
      <c r="C106" s="116"/>
      <c r="D106" s="116"/>
      <c r="E106" s="116"/>
      <c r="F106" s="116"/>
      <c r="G106" s="116"/>
      <c r="H106" s="116"/>
      <c r="I106" s="116"/>
    </row>
  </sheetData>
  <mergeCells count="48">
    <mergeCell ref="A67:C67"/>
    <mergeCell ref="F51:G53"/>
    <mergeCell ref="A54:A56"/>
    <mergeCell ref="F54:G56"/>
    <mergeCell ref="A57:A59"/>
    <mergeCell ref="F57:G59"/>
    <mergeCell ref="A60:A62"/>
    <mergeCell ref="F60:G62"/>
    <mergeCell ref="I37:V38"/>
    <mergeCell ref="F38:G38"/>
    <mergeCell ref="A39:A41"/>
    <mergeCell ref="B39:B65"/>
    <mergeCell ref="F39:G41"/>
    <mergeCell ref="A42:A44"/>
    <mergeCell ref="F42:G44"/>
    <mergeCell ref="A45:A47"/>
    <mergeCell ref="F45:G47"/>
    <mergeCell ref="A48:A50"/>
    <mergeCell ref="F48:G50"/>
    <mergeCell ref="A51:A53"/>
    <mergeCell ref="A63:A65"/>
    <mergeCell ref="F63:G65"/>
    <mergeCell ref="F28:G30"/>
    <mergeCell ref="A31:A33"/>
    <mergeCell ref="F31:G33"/>
    <mergeCell ref="A36:G36"/>
    <mergeCell ref="F37:G37"/>
    <mergeCell ref="A1:E1"/>
    <mergeCell ref="A3:H3"/>
    <mergeCell ref="A4:G4"/>
    <mergeCell ref="F5:G5"/>
    <mergeCell ref="F6:G6"/>
    <mergeCell ref="A7:A9"/>
    <mergeCell ref="B7:B33"/>
    <mergeCell ref="F7:G9"/>
    <mergeCell ref="A10:A12"/>
    <mergeCell ref="F10:G12"/>
    <mergeCell ref="A13:A15"/>
    <mergeCell ref="F13:G15"/>
    <mergeCell ref="A16:A18"/>
    <mergeCell ref="F16:G18"/>
    <mergeCell ref="A19:A21"/>
    <mergeCell ref="F19:G21"/>
    <mergeCell ref="A22:A24"/>
    <mergeCell ref="F22:G24"/>
    <mergeCell ref="A25:A27"/>
    <mergeCell ref="F25:G27"/>
    <mergeCell ref="A28:A30"/>
  </mergeCells>
  <pageMargins left="0.70866141732283472" right="0.70866141732283472" top="0.78740157480314965" bottom="0.78740157480314965" header="0.31496062992125984" footer="0.31496062992125984"/>
  <pageSetup paperSize="8" scale="78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6"/>
  <sheetViews>
    <sheetView zoomScale="90" zoomScaleNormal="90" workbookViewId="0">
      <selection activeCell="A8" sqref="A8"/>
    </sheetView>
  </sheetViews>
  <sheetFormatPr defaultRowHeight="14.25" x14ac:dyDescent="0.2"/>
  <cols>
    <col min="1" max="1" width="13.7109375" style="107" customWidth="1"/>
    <col min="2" max="2" width="46.7109375" style="107" customWidth="1"/>
    <col min="3" max="3" width="14.42578125" style="107" customWidth="1"/>
    <col min="4" max="4" width="16.28515625" style="112" bestFit="1" customWidth="1"/>
    <col min="5" max="5" width="9.42578125" style="107" customWidth="1"/>
    <col min="6" max="6" width="15.28515625" style="113" customWidth="1"/>
    <col min="7" max="7" width="18.7109375" style="107" bestFit="1" customWidth="1"/>
    <col min="8" max="8" width="18" style="107" bestFit="1" customWidth="1"/>
    <col min="9" max="16384" width="9.140625" style="107"/>
  </cols>
  <sheetData>
    <row r="1" spans="1:8" ht="20.25" x14ac:dyDescent="0.2">
      <c r="A1" s="239" t="s">
        <v>439</v>
      </c>
      <c r="B1" s="239"/>
      <c r="C1" s="28"/>
      <c r="D1" s="28"/>
      <c r="E1" s="28"/>
      <c r="F1" s="10"/>
      <c r="G1" s="10"/>
      <c r="H1" s="106"/>
    </row>
    <row r="2" spans="1:8" ht="21" thickBot="1" x14ac:dyDescent="0.25">
      <c r="A2" s="11"/>
      <c r="B2" s="10"/>
      <c r="C2" s="10"/>
      <c r="D2" s="10"/>
      <c r="E2" s="10"/>
      <c r="F2" s="10"/>
      <c r="G2" s="10"/>
      <c r="H2" s="106"/>
    </row>
    <row r="3" spans="1:8" s="109" customFormat="1" ht="12" x14ac:dyDescent="0.2">
      <c r="A3" s="12" t="s">
        <v>65</v>
      </c>
      <c r="B3" s="240" t="s">
        <v>440</v>
      </c>
      <c r="C3" s="241"/>
      <c r="D3" s="241"/>
      <c r="E3" s="241"/>
      <c r="F3" s="241"/>
      <c r="G3" s="242"/>
      <c r="H3" s="108"/>
    </row>
    <row r="4" spans="1:8" s="111" customFormat="1" ht="13.5" thickBot="1" x14ac:dyDescent="0.25">
      <c r="A4" s="47"/>
      <c r="B4" s="243"/>
      <c r="C4" s="244"/>
      <c r="D4" s="244"/>
      <c r="E4" s="244"/>
      <c r="F4" s="244"/>
      <c r="G4" s="245"/>
      <c r="H4" s="110"/>
    </row>
    <row r="5" spans="1:8" ht="20.25" x14ac:dyDescent="0.2">
      <c r="A5" s="4"/>
      <c r="B5" s="4"/>
      <c r="C5" s="4"/>
      <c r="D5" s="106"/>
      <c r="E5" s="106"/>
      <c r="F5" s="106"/>
      <c r="G5" s="106"/>
      <c r="H5" s="106"/>
    </row>
    <row r="6" spans="1:8" ht="21" thickBot="1" x14ac:dyDescent="0.25">
      <c r="A6" s="13"/>
      <c r="B6" s="106"/>
      <c r="C6" s="106"/>
      <c r="D6" s="106"/>
      <c r="E6" s="106"/>
      <c r="F6" s="106"/>
      <c r="G6" s="106"/>
      <c r="H6" s="106"/>
    </row>
    <row r="7" spans="1:8" s="15" customFormat="1" ht="24.75" thickBot="1" x14ac:dyDescent="0.25">
      <c r="A7" s="48" t="s">
        <v>46</v>
      </c>
      <c r="B7" s="14" t="s">
        <v>41</v>
      </c>
      <c r="C7" s="14" t="s">
        <v>42</v>
      </c>
      <c r="D7" s="14" t="s">
        <v>43</v>
      </c>
      <c r="E7" s="14" t="s">
        <v>30</v>
      </c>
      <c r="F7" s="14" t="s">
        <v>44</v>
      </c>
      <c r="G7" s="49" t="s">
        <v>395</v>
      </c>
      <c r="H7" s="49" t="s">
        <v>326</v>
      </c>
    </row>
    <row r="8" spans="1:8" s="109" customFormat="1" ht="12" x14ac:dyDescent="0.2">
      <c r="A8" s="147" t="s">
        <v>214</v>
      </c>
      <c r="B8" s="148" t="s">
        <v>215</v>
      </c>
      <c r="C8" s="149" t="s">
        <v>180</v>
      </c>
      <c r="D8" s="147" t="s">
        <v>216</v>
      </c>
      <c r="E8" s="150">
        <v>0</v>
      </c>
      <c r="F8" s="151">
        <v>11100</v>
      </c>
      <c r="G8" s="152">
        <v>9458</v>
      </c>
      <c r="H8" s="153">
        <f>G8/F8</f>
        <v>0.85207207207207203</v>
      </c>
    </row>
    <row r="9" spans="1:8" s="109" customFormat="1" ht="12" x14ac:dyDescent="0.2">
      <c r="A9" s="103" t="s">
        <v>214</v>
      </c>
      <c r="B9" s="101" t="s">
        <v>215</v>
      </c>
      <c r="C9" s="100" t="s">
        <v>180</v>
      </c>
      <c r="D9" s="103" t="s">
        <v>219</v>
      </c>
      <c r="E9" s="154">
        <v>0</v>
      </c>
      <c r="F9" s="155">
        <v>10400</v>
      </c>
      <c r="G9" s="156">
        <v>11986</v>
      </c>
      <c r="H9" s="157">
        <f t="shared" ref="H9:H72" si="0">G9/F9</f>
        <v>1.1525000000000001</v>
      </c>
    </row>
    <row r="10" spans="1:8" s="109" customFormat="1" ht="12" x14ac:dyDescent="0.2">
      <c r="A10" s="103" t="s">
        <v>214</v>
      </c>
      <c r="B10" s="101" t="s">
        <v>215</v>
      </c>
      <c r="C10" s="100" t="s">
        <v>180</v>
      </c>
      <c r="D10" s="103" t="s">
        <v>220</v>
      </c>
      <c r="E10" s="154">
        <v>0</v>
      </c>
      <c r="F10" s="155">
        <v>6000</v>
      </c>
      <c r="G10" s="156">
        <v>6924</v>
      </c>
      <c r="H10" s="157">
        <f t="shared" si="0"/>
        <v>1.1539999999999999</v>
      </c>
    </row>
    <row r="11" spans="1:8" s="109" customFormat="1" ht="12" x14ac:dyDescent="0.2">
      <c r="A11" s="103" t="s">
        <v>214</v>
      </c>
      <c r="B11" s="101" t="s">
        <v>215</v>
      </c>
      <c r="C11" s="100" t="s">
        <v>180</v>
      </c>
      <c r="D11" s="103" t="s">
        <v>221</v>
      </c>
      <c r="E11" s="154">
        <v>0</v>
      </c>
      <c r="F11" s="155">
        <v>800000</v>
      </c>
      <c r="G11" s="156">
        <v>901151</v>
      </c>
      <c r="H11" s="157">
        <f t="shared" si="0"/>
        <v>1.1264387499999999</v>
      </c>
    </row>
    <row r="12" spans="1:8" s="109" customFormat="1" ht="12" x14ac:dyDescent="0.2">
      <c r="A12" s="103" t="s">
        <v>214</v>
      </c>
      <c r="B12" s="101" t="s">
        <v>215</v>
      </c>
      <c r="C12" s="100" t="s">
        <v>180</v>
      </c>
      <c r="D12" s="103" t="s">
        <v>222</v>
      </c>
      <c r="E12" s="154">
        <v>0</v>
      </c>
      <c r="F12" s="155">
        <v>2500</v>
      </c>
      <c r="G12" s="156">
        <v>3575</v>
      </c>
      <c r="H12" s="157">
        <f t="shared" si="0"/>
        <v>1.43</v>
      </c>
    </row>
    <row r="13" spans="1:8" s="109" customFormat="1" ht="12" x14ac:dyDescent="0.2">
      <c r="A13" s="103" t="s">
        <v>214</v>
      </c>
      <c r="B13" s="101" t="s">
        <v>215</v>
      </c>
      <c r="C13" s="100" t="s">
        <v>180</v>
      </c>
      <c r="D13" s="103" t="s">
        <v>223</v>
      </c>
      <c r="E13" s="154">
        <v>0</v>
      </c>
      <c r="F13" s="155">
        <v>1000</v>
      </c>
      <c r="G13" s="156">
        <v>464</v>
      </c>
      <c r="H13" s="157">
        <f t="shared" si="0"/>
        <v>0.46400000000000002</v>
      </c>
    </row>
    <row r="14" spans="1:8" s="109" customFormat="1" ht="12" x14ac:dyDescent="0.2">
      <c r="A14" s="103" t="s">
        <v>214</v>
      </c>
      <c r="B14" s="101" t="s">
        <v>215</v>
      </c>
      <c r="C14" s="100" t="s">
        <v>180</v>
      </c>
      <c r="D14" s="103" t="s">
        <v>225</v>
      </c>
      <c r="E14" s="154">
        <v>0</v>
      </c>
      <c r="F14" s="155">
        <v>39750</v>
      </c>
      <c r="G14" s="156">
        <v>48027</v>
      </c>
      <c r="H14" s="157">
        <f t="shared" si="0"/>
        <v>1.2082264150943396</v>
      </c>
    </row>
    <row r="15" spans="1:8" s="109" customFormat="1" ht="12" x14ac:dyDescent="0.2">
      <c r="A15" s="103" t="s">
        <v>214</v>
      </c>
      <c r="B15" s="101" t="s">
        <v>215</v>
      </c>
      <c r="C15" s="100" t="s">
        <v>180</v>
      </c>
      <c r="D15" s="103" t="s">
        <v>228</v>
      </c>
      <c r="E15" s="154">
        <v>0</v>
      </c>
      <c r="F15" s="155">
        <v>13000</v>
      </c>
      <c r="G15" s="156">
        <v>5750</v>
      </c>
      <c r="H15" s="157">
        <f t="shared" si="0"/>
        <v>0.44230769230769229</v>
      </c>
    </row>
    <row r="16" spans="1:8" s="109" customFormat="1" ht="12" x14ac:dyDescent="0.2">
      <c r="A16" s="103" t="s">
        <v>214</v>
      </c>
      <c r="B16" s="101" t="s">
        <v>215</v>
      </c>
      <c r="C16" s="100" t="s">
        <v>180</v>
      </c>
      <c r="D16" s="103" t="s">
        <v>230</v>
      </c>
      <c r="E16" s="154">
        <v>0</v>
      </c>
      <c r="F16" s="155">
        <v>515000</v>
      </c>
      <c r="G16" s="156">
        <v>521673</v>
      </c>
      <c r="H16" s="157">
        <f t="shared" si="0"/>
        <v>1.012957281553398</v>
      </c>
    </row>
    <row r="17" spans="1:8" s="109" customFormat="1" ht="12" x14ac:dyDescent="0.2">
      <c r="A17" s="103" t="s">
        <v>214</v>
      </c>
      <c r="B17" s="101" t="s">
        <v>215</v>
      </c>
      <c r="C17" s="100" t="s">
        <v>180</v>
      </c>
      <c r="D17" s="103" t="s">
        <v>231</v>
      </c>
      <c r="E17" s="154">
        <v>0</v>
      </c>
      <c r="F17" s="155">
        <v>1250000</v>
      </c>
      <c r="G17" s="156">
        <v>1244945</v>
      </c>
      <c r="H17" s="157">
        <f t="shared" si="0"/>
        <v>0.99595599999999995</v>
      </c>
    </row>
    <row r="18" spans="1:8" s="109" customFormat="1" ht="12" x14ac:dyDescent="0.2">
      <c r="A18" s="103" t="s">
        <v>214</v>
      </c>
      <c r="B18" s="101" t="s">
        <v>215</v>
      </c>
      <c r="C18" s="100" t="s">
        <v>180</v>
      </c>
      <c r="D18" s="103" t="s">
        <v>232</v>
      </c>
      <c r="E18" s="154">
        <v>0</v>
      </c>
      <c r="F18" s="155">
        <v>220000</v>
      </c>
      <c r="G18" s="156">
        <v>229716</v>
      </c>
      <c r="H18" s="157">
        <f t="shared" si="0"/>
        <v>1.0441636363636364</v>
      </c>
    </row>
    <row r="19" spans="1:8" s="109" customFormat="1" ht="12" x14ac:dyDescent="0.2">
      <c r="A19" s="103" t="s">
        <v>214</v>
      </c>
      <c r="B19" s="101" t="s">
        <v>215</v>
      </c>
      <c r="C19" s="100" t="s">
        <v>180</v>
      </c>
      <c r="D19" s="103" t="s">
        <v>234</v>
      </c>
      <c r="E19" s="154">
        <v>0</v>
      </c>
      <c r="F19" s="155">
        <v>3000</v>
      </c>
      <c r="G19" s="156">
        <v>9156</v>
      </c>
      <c r="H19" s="157">
        <f t="shared" si="0"/>
        <v>3.052</v>
      </c>
    </row>
    <row r="20" spans="1:8" s="109" customFormat="1" ht="12" x14ac:dyDescent="0.2">
      <c r="A20" s="103" t="s">
        <v>214</v>
      </c>
      <c r="B20" s="101" t="s">
        <v>215</v>
      </c>
      <c r="C20" s="100" t="s">
        <v>180</v>
      </c>
      <c r="D20" s="103" t="s">
        <v>235</v>
      </c>
      <c r="E20" s="154">
        <v>0</v>
      </c>
      <c r="F20" s="155">
        <v>19000</v>
      </c>
      <c r="G20" s="156">
        <v>2260</v>
      </c>
      <c r="H20" s="157">
        <f t="shared" si="0"/>
        <v>0.11894736842105263</v>
      </c>
    </row>
    <row r="21" spans="1:8" s="109" customFormat="1" ht="12" x14ac:dyDescent="0.2">
      <c r="A21" s="103" t="s">
        <v>214</v>
      </c>
      <c r="B21" s="101" t="s">
        <v>215</v>
      </c>
      <c r="C21" s="100" t="s">
        <v>180</v>
      </c>
      <c r="D21" s="103" t="s">
        <v>238</v>
      </c>
      <c r="E21" s="154">
        <v>0</v>
      </c>
      <c r="F21" s="155">
        <v>39750</v>
      </c>
      <c r="G21" s="156">
        <v>48027</v>
      </c>
      <c r="H21" s="157">
        <f t="shared" si="0"/>
        <v>1.2082264150943396</v>
      </c>
    </row>
    <row r="22" spans="1:8" s="109" customFormat="1" ht="12" x14ac:dyDescent="0.2">
      <c r="A22" s="103" t="s">
        <v>214</v>
      </c>
      <c r="B22" s="101" t="s">
        <v>215</v>
      </c>
      <c r="C22" s="100" t="s">
        <v>180</v>
      </c>
      <c r="D22" s="103" t="s">
        <v>242</v>
      </c>
      <c r="E22" s="154">
        <v>0</v>
      </c>
      <c r="F22" s="155">
        <v>36000</v>
      </c>
      <c r="G22" s="156">
        <v>15244.47</v>
      </c>
      <c r="H22" s="157">
        <f t="shared" si="0"/>
        <v>0.42345749999999999</v>
      </c>
    </row>
    <row r="23" spans="1:8" s="109" customFormat="1" ht="12" x14ac:dyDescent="0.2">
      <c r="A23" s="103" t="s">
        <v>214</v>
      </c>
      <c r="B23" s="101" t="s">
        <v>215</v>
      </c>
      <c r="C23" s="100" t="s">
        <v>180</v>
      </c>
      <c r="D23" s="103" t="s">
        <v>250</v>
      </c>
      <c r="E23" s="154">
        <v>0</v>
      </c>
      <c r="F23" s="155">
        <v>39750</v>
      </c>
      <c r="G23" s="156">
        <v>2955</v>
      </c>
      <c r="H23" s="157">
        <f t="shared" si="0"/>
        <v>7.4339622641509437E-2</v>
      </c>
    </row>
    <row r="24" spans="1:8" s="109" customFormat="1" ht="12" x14ac:dyDescent="0.2">
      <c r="A24" s="103" t="s">
        <v>214</v>
      </c>
      <c r="B24" s="101" t="s">
        <v>215</v>
      </c>
      <c r="C24" s="100" t="s">
        <v>180</v>
      </c>
      <c r="D24" s="103" t="s">
        <v>114</v>
      </c>
      <c r="E24" s="154">
        <v>0</v>
      </c>
      <c r="F24" s="155">
        <v>357750</v>
      </c>
      <c r="G24" s="156">
        <v>275</v>
      </c>
      <c r="H24" s="157">
        <f t="shared" si="0"/>
        <v>7.6869322152341016E-4</v>
      </c>
    </row>
    <row r="25" spans="1:8" s="109" customFormat="1" ht="12" x14ac:dyDescent="0.2">
      <c r="A25" s="103" t="s">
        <v>245</v>
      </c>
      <c r="B25" s="101" t="s">
        <v>246</v>
      </c>
      <c r="C25" s="100" t="s">
        <v>180</v>
      </c>
      <c r="D25" s="103" t="s">
        <v>247</v>
      </c>
      <c r="E25" s="154">
        <v>0</v>
      </c>
      <c r="F25" s="155">
        <v>39750</v>
      </c>
      <c r="G25" s="156">
        <v>48026.51</v>
      </c>
      <c r="H25" s="157">
        <f t="shared" si="0"/>
        <v>1.2082140880503145</v>
      </c>
    </row>
    <row r="26" spans="1:8" s="109" customFormat="1" ht="12" x14ac:dyDescent="0.2">
      <c r="A26" s="103" t="s">
        <v>245</v>
      </c>
      <c r="B26" s="101" t="s">
        <v>246</v>
      </c>
      <c r="C26" s="100" t="s">
        <v>180</v>
      </c>
      <c r="D26" s="103" t="s">
        <v>248</v>
      </c>
      <c r="E26" s="154">
        <v>0</v>
      </c>
      <c r="F26" s="155">
        <v>437750</v>
      </c>
      <c r="G26" s="156">
        <v>484940.31</v>
      </c>
      <c r="H26" s="157">
        <f t="shared" si="0"/>
        <v>1.1078019645916619</v>
      </c>
    </row>
    <row r="27" spans="1:8" s="109" customFormat="1" ht="12" x14ac:dyDescent="0.2">
      <c r="A27" s="103" t="s">
        <v>245</v>
      </c>
      <c r="B27" s="101" t="s">
        <v>246</v>
      </c>
      <c r="C27" s="100" t="s">
        <v>180</v>
      </c>
      <c r="D27" s="103" t="s">
        <v>250</v>
      </c>
      <c r="E27" s="154">
        <v>0</v>
      </c>
      <c r="F27" s="155">
        <v>1000</v>
      </c>
      <c r="G27" s="156">
        <v>2955</v>
      </c>
      <c r="H27" s="157">
        <f t="shared" si="0"/>
        <v>2.9550000000000001</v>
      </c>
    </row>
    <row r="28" spans="1:8" s="109" customFormat="1" ht="12" x14ac:dyDescent="0.2">
      <c r="A28" s="103" t="s">
        <v>245</v>
      </c>
      <c r="B28" s="101" t="s">
        <v>246</v>
      </c>
      <c r="C28" s="100" t="s">
        <v>180</v>
      </c>
      <c r="D28" s="103" t="s">
        <v>110</v>
      </c>
      <c r="E28" s="154">
        <v>0</v>
      </c>
      <c r="F28" s="155">
        <v>4200</v>
      </c>
      <c r="G28" s="156">
        <v>1995</v>
      </c>
      <c r="H28" s="157">
        <f t="shared" si="0"/>
        <v>0.47499999999999998</v>
      </c>
    </row>
    <row r="29" spans="1:8" s="109" customFormat="1" ht="12" x14ac:dyDescent="0.2">
      <c r="A29" s="103" t="s">
        <v>245</v>
      </c>
      <c r="B29" s="101" t="s">
        <v>246</v>
      </c>
      <c r="C29" s="100" t="s">
        <v>180</v>
      </c>
      <c r="D29" s="103" t="s">
        <v>114</v>
      </c>
      <c r="E29" s="154">
        <v>0</v>
      </c>
      <c r="F29" s="155">
        <v>800</v>
      </c>
      <c r="G29" s="156">
        <v>275</v>
      </c>
      <c r="H29" s="157">
        <f t="shared" si="0"/>
        <v>0.34375</v>
      </c>
    </row>
    <row r="30" spans="1:8" s="109" customFormat="1" ht="12" x14ac:dyDescent="0.2">
      <c r="A30" s="103" t="s">
        <v>245</v>
      </c>
      <c r="B30" s="101" t="s">
        <v>246</v>
      </c>
      <c r="C30" s="100" t="s">
        <v>180</v>
      </c>
      <c r="D30" s="103" t="s">
        <v>251</v>
      </c>
      <c r="E30" s="154">
        <v>0</v>
      </c>
      <c r="F30" s="155">
        <v>10400</v>
      </c>
      <c r="G30" s="156">
        <v>2096</v>
      </c>
      <c r="H30" s="157">
        <f t="shared" si="0"/>
        <v>0.20153846153846153</v>
      </c>
    </row>
    <row r="31" spans="1:8" s="109" customFormat="1" ht="12" x14ac:dyDescent="0.2">
      <c r="A31" s="103" t="s">
        <v>245</v>
      </c>
      <c r="B31" s="101" t="s">
        <v>246</v>
      </c>
      <c r="C31" s="100" t="s">
        <v>180</v>
      </c>
      <c r="D31" s="103" t="s">
        <v>111</v>
      </c>
      <c r="E31" s="154">
        <v>0</v>
      </c>
      <c r="F31" s="155">
        <v>2240</v>
      </c>
      <c r="G31" s="156">
        <v>1037</v>
      </c>
      <c r="H31" s="157">
        <f t="shared" si="0"/>
        <v>0.46294642857142859</v>
      </c>
    </row>
    <row r="32" spans="1:8" s="109" customFormat="1" ht="12" x14ac:dyDescent="0.2">
      <c r="A32" s="103" t="s">
        <v>245</v>
      </c>
      <c r="B32" s="101" t="s">
        <v>246</v>
      </c>
      <c r="C32" s="100" t="s">
        <v>180</v>
      </c>
      <c r="D32" s="103" t="s">
        <v>257</v>
      </c>
      <c r="E32" s="154">
        <v>0</v>
      </c>
      <c r="F32" s="155">
        <v>920</v>
      </c>
      <c r="G32" s="156">
        <v>188.13</v>
      </c>
      <c r="H32" s="157">
        <f t="shared" si="0"/>
        <v>0.20448913043478259</v>
      </c>
    </row>
    <row r="33" spans="1:8" s="109" customFormat="1" ht="12" x14ac:dyDescent="0.2">
      <c r="A33" s="158" t="s">
        <v>268</v>
      </c>
      <c r="B33" s="101" t="s">
        <v>327</v>
      </c>
      <c r="C33" s="159" t="s">
        <v>157</v>
      </c>
      <c r="D33" s="158" t="s">
        <v>49</v>
      </c>
      <c r="E33" s="160">
        <v>0</v>
      </c>
      <c r="F33" s="161">
        <v>27500</v>
      </c>
      <c r="G33" s="162">
        <v>22382</v>
      </c>
      <c r="H33" s="157">
        <f t="shared" si="0"/>
        <v>0.81389090909090911</v>
      </c>
    </row>
    <row r="34" spans="1:8" s="109" customFormat="1" ht="12" x14ac:dyDescent="0.2">
      <c r="A34" s="158" t="s">
        <v>268</v>
      </c>
      <c r="B34" s="101" t="s">
        <v>327</v>
      </c>
      <c r="C34" s="158" t="s">
        <v>157</v>
      </c>
      <c r="D34" s="158" t="s">
        <v>320</v>
      </c>
      <c r="E34" s="160">
        <v>0</v>
      </c>
      <c r="F34" s="163">
        <v>10000</v>
      </c>
      <c r="G34" s="162">
        <v>14505</v>
      </c>
      <c r="H34" s="157">
        <f t="shared" si="0"/>
        <v>1.4504999999999999</v>
      </c>
    </row>
    <row r="35" spans="1:8" s="109" customFormat="1" ht="12" x14ac:dyDescent="0.2">
      <c r="A35" s="158" t="s">
        <v>269</v>
      </c>
      <c r="B35" s="101" t="s">
        <v>328</v>
      </c>
      <c r="C35" s="158" t="s">
        <v>309</v>
      </c>
      <c r="D35" s="158" t="s">
        <v>320</v>
      </c>
      <c r="E35" s="160">
        <v>0</v>
      </c>
      <c r="F35" s="163">
        <v>5</v>
      </c>
      <c r="G35" s="162">
        <v>25</v>
      </c>
      <c r="H35" s="157">
        <f t="shared" si="0"/>
        <v>5</v>
      </c>
    </row>
    <row r="36" spans="1:8" s="109" customFormat="1" ht="12" x14ac:dyDescent="0.2">
      <c r="A36" s="158" t="s">
        <v>270</v>
      </c>
      <c r="B36" s="101" t="s">
        <v>329</v>
      </c>
      <c r="C36" s="158" t="s">
        <v>310</v>
      </c>
      <c r="D36" s="158" t="s">
        <v>320</v>
      </c>
      <c r="E36" s="160">
        <v>0</v>
      </c>
      <c r="F36" s="163">
        <v>70</v>
      </c>
      <c r="G36" s="156">
        <v>70</v>
      </c>
      <c r="H36" s="157">
        <f t="shared" si="0"/>
        <v>1</v>
      </c>
    </row>
    <row r="37" spans="1:8" s="109" customFormat="1" ht="12" x14ac:dyDescent="0.2">
      <c r="A37" s="158" t="s">
        <v>271</v>
      </c>
      <c r="B37" s="101" t="s">
        <v>330</v>
      </c>
      <c r="C37" s="158" t="s">
        <v>310</v>
      </c>
      <c r="D37" s="158" t="s">
        <v>320</v>
      </c>
      <c r="E37" s="160">
        <v>0</v>
      </c>
      <c r="F37" s="163">
        <v>68</v>
      </c>
      <c r="G37" s="156">
        <v>68</v>
      </c>
      <c r="H37" s="157">
        <f t="shared" si="0"/>
        <v>1</v>
      </c>
    </row>
    <row r="38" spans="1:8" s="109" customFormat="1" ht="12" x14ac:dyDescent="0.2">
      <c r="A38" s="158" t="s">
        <v>272</v>
      </c>
      <c r="B38" s="100" t="s">
        <v>331</v>
      </c>
      <c r="C38" s="158" t="s">
        <v>311</v>
      </c>
      <c r="D38" s="158" t="s">
        <v>320</v>
      </c>
      <c r="E38" s="160">
        <v>0</v>
      </c>
      <c r="F38" s="163">
        <v>35</v>
      </c>
      <c r="G38" s="162">
        <v>17</v>
      </c>
      <c r="H38" s="157">
        <f t="shared" si="0"/>
        <v>0.48571428571428571</v>
      </c>
    </row>
    <row r="39" spans="1:8" s="109" customFormat="1" ht="12" x14ac:dyDescent="0.2">
      <c r="A39" s="158" t="s">
        <v>273</v>
      </c>
      <c r="B39" s="101" t="s">
        <v>332</v>
      </c>
      <c r="C39" s="158" t="s">
        <v>312</v>
      </c>
      <c r="D39" s="158" t="s">
        <v>320</v>
      </c>
      <c r="E39" s="160">
        <v>0</v>
      </c>
      <c r="F39" s="163">
        <v>300</v>
      </c>
      <c r="G39" s="162">
        <v>193</v>
      </c>
      <c r="H39" s="157">
        <f t="shared" si="0"/>
        <v>0.64333333333333331</v>
      </c>
    </row>
    <row r="40" spans="1:8" s="109" customFormat="1" ht="12" x14ac:dyDescent="0.2">
      <c r="A40" s="158" t="s">
        <v>274</v>
      </c>
      <c r="B40" s="101" t="s">
        <v>333</v>
      </c>
      <c r="C40" s="158" t="s">
        <v>313</v>
      </c>
      <c r="D40" s="158" t="s">
        <v>320</v>
      </c>
      <c r="E40" s="160">
        <v>0</v>
      </c>
      <c r="F40" s="163">
        <v>10</v>
      </c>
      <c r="G40" s="162">
        <v>8</v>
      </c>
      <c r="H40" s="157">
        <f t="shared" si="0"/>
        <v>0.8</v>
      </c>
    </row>
    <row r="41" spans="1:8" s="109" customFormat="1" ht="12" x14ac:dyDescent="0.2">
      <c r="A41" s="158" t="s">
        <v>275</v>
      </c>
      <c r="B41" s="101" t="s">
        <v>334</v>
      </c>
      <c r="C41" s="158" t="s">
        <v>310</v>
      </c>
      <c r="D41" s="158" t="s">
        <v>320</v>
      </c>
      <c r="E41" s="160">
        <v>0</v>
      </c>
      <c r="F41" s="163">
        <v>100</v>
      </c>
      <c r="G41" s="162"/>
      <c r="H41" s="157">
        <f t="shared" si="0"/>
        <v>0</v>
      </c>
    </row>
    <row r="42" spans="1:8" s="109" customFormat="1" ht="12" x14ac:dyDescent="0.2">
      <c r="A42" s="158" t="s">
        <v>276</v>
      </c>
      <c r="B42" s="101" t="s">
        <v>335</v>
      </c>
      <c r="C42" s="158" t="s">
        <v>314</v>
      </c>
      <c r="D42" s="158" t="s">
        <v>320</v>
      </c>
      <c r="E42" s="160">
        <v>0</v>
      </c>
      <c r="F42" s="163">
        <v>500</v>
      </c>
      <c r="G42" s="162">
        <v>247</v>
      </c>
      <c r="H42" s="157">
        <f t="shared" si="0"/>
        <v>0.49399999999999999</v>
      </c>
    </row>
    <row r="43" spans="1:8" s="109" customFormat="1" ht="12" x14ac:dyDescent="0.2">
      <c r="A43" s="158" t="s">
        <v>277</v>
      </c>
      <c r="B43" s="101" t="s">
        <v>336</v>
      </c>
      <c r="C43" s="158" t="s">
        <v>315</v>
      </c>
      <c r="D43" s="158" t="s">
        <v>320</v>
      </c>
      <c r="E43" s="160">
        <v>0</v>
      </c>
      <c r="F43" s="163">
        <v>190000000</v>
      </c>
      <c r="G43" s="162">
        <v>160688374</v>
      </c>
      <c r="H43" s="157">
        <f t="shared" si="0"/>
        <v>0.84572828421052637</v>
      </c>
    </row>
    <row r="44" spans="1:8" s="109" customFormat="1" ht="12" x14ac:dyDescent="0.2">
      <c r="A44" s="158" t="s">
        <v>278</v>
      </c>
      <c r="B44" s="101" t="s">
        <v>337</v>
      </c>
      <c r="C44" s="158" t="s">
        <v>316</v>
      </c>
      <c r="D44" s="158" t="s">
        <v>320</v>
      </c>
      <c r="E44" s="160">
        <v>0</v>
      </c>
      <c r="F44" s="163">
        <v>130</v>
      </c>
      <c r="G44" s="162">
        <v>29</v>
      </c>
      <c r="H44" s="157">
        <f t="shared" si="0"/>
        <v>0.22307692307692309</v>
      </c>
    </row>
    <row r="45" spans="1:8" s="109" customFormat="1" ht="12" x14ac:dyDescent="0.2">
      <c r="A45" s="158" t="s">
        <v>278</v>
      </c>
      <c r="B45" s="101" t="s">
        <v>337</v>
      </c>
      <c r="C45" s="158" t="s">
        <v>316</v>
      </c>
      <c r="D45" s="158" t="s">
        <v>321</v>
      </c>
      <c r="E45" s="160">
        <v>0</v>
      </c>
      <c r="F45" s="163">
        <v>20</v>
      </c>
      <c r="G45" s="162">
        <v>3</v>
      </c>
      <c r="H45" s="157">
        <f t="shared" si="0"/>
        <v>0.15</v>
      </c>
    </row>
    <row r="46" spans="1:8" s="109" customFormat="1" ht="12" x14ac:dyDescent="0.2">
      <c r="A46" s="158" t="s">
        <v>279</v>
      </c>
      <c r="B46" s="101" t="s">
        <v>338</v>
      </c>
      <c r="C46" s="158" t="s">
        <v>266</v>
      </c>
      <c r="D46" s="158" t="s">
        <v>320</v>
      </c>
      <c r="E46" s="160">
        <v>0</v>
      </c>
      <c r="F46" s="163">
        <v>135</v>
      </c>
      <c r="G46" s="162">
        <v>40</v>
      </c>
      <c r="H46" s="157">
        <f t="shared" si="0"/>
        <v>0.29629629629629628</v>
      </c>
    </row>
    <row r="47" spans="1:8" s="109" customFormat="1" ht="12" x14ac:dyDescent="0.2">
      <c r="A47" s="158" t="s">
        <v>279</v>
      </c>
      <c r="B47" s="101" t="s">
        <v>338</v>
      </c>
      <c r="C47" s="158" t="s">
        <v>266</v>
      </c>
      <c r="D47" s="158" t="s">
        <v>321</v>
      </c>
      <c r="E47" s="160">
        <v>0</v>
      </c>
      <c r="F47" s="163">
        <v>15</v>
      </c>
      <c r="G47" s="162">
        <v>2</v>
      </c>
      <c r="H47" s="157">
        <f t="shared" si="0"/>
        <v>0.13333333333333333</v>
      </c>
    </row>
    <row r="48" spans="1:8" s="109" customFormat="1" ht="12" x14ac:dyDescent="0.2">
      <c r="A48" s="158" t="s">
        <v>280</v>
      </c>
      <c r="B48" s="101" t="s">
        <v>339</v>
      </c>
      <c r="C48" s="158" t="s">
        <v>310</v>
      </c>
      <c r="D48" s="158" t="s">
        <v>320</v>
      </c>
      <c r="E48" s="160">
        <v>0</v>
      </c>
      <c r="F48" s="163">
        <v>75</v>
      </c>
      <c r="G48" s="162">
        <v>87.62</v>
      </c>
      <c r="H48" s="157">
        <f t="shared" si="0"/>
        <v>1.1682666666666668</v>
      </c>
    </row>
    <row r="49" spans="1:8" s="109" customFormat="1" ht="12" x14ac:dyDescent="0.2">
      <c r="A49" s="158" t="s">
        <v>280</v>
      </c>
      <c r="B49" s="101" t="s">
        <v>339</v>
      </c>
      <c r="C49" s="158" t="s">
        <v>310</v>
      </c>
      <c r="D49" s="158" t="s">
        <v>321</v>
      </c>
      <c r="E49" s="160">
        <v>0</v>
      </c>
      <c r="F49" s="163">
        <v>75</v>
      </c>
      <c r="G49" s="162">
        <v>100</v>
      </c>
      <c r="H49" s="157">
        <f t="shared" si="0"/>
        <v>1.3333333333333333</v>
      </c>
    </row>
    <row r="50" spans="1:8" s="109" customFormat="1" ht="12" x14ac:dyDescent="0.2">
      <c r="A50" s="103" t="s">
        <v>281</v>
      </c>
      <c r="B50" s="101" t="s">
        <v>340</v>
      </c>
      <c r="C50" s="100" t="s">
        <v>310</v>
      </c>
      <c r="D50" s="103" t="s">
        <v>120</v>
      </c>
      <c r="E50" s="154">
        <v>0</v>
      </c>
      <c r="F50" s="164">
        <v>30</v>
      </c>
      <c r="G50" s="156" t="s">
        <v>444</v>
      </c>
      <c r="H50" s="157" t="e">
        <f t="shared" si="0"/>
        <v>#VALUE!</v>
      </c>
    </row>
    <row r="51" spans="1:8" s="109" customFormat="1" ht="12" x14ac:dyDescent="0.2">
      <c r="A51" s="103" t="s">
        <v>281</v>
      </c>
      <c r="B51" s="101" t="s">
        <v>340</v>
      </c>
      <c r="C51" s="100" t="s">
        <v>310</v>
      </c>
      <c r="D51" s="103" t="s">
        <v>165</v>
      </c>
      <c r="E51" s="154">
        <v>0</v>
      </c>
      <c r="F51" s="164">
        <v>30</v>
      </c>
      <c r="G51" s="156" t="s">
        <v>444</v>
      </c>
      <c r="H51" s="157" t="e">
        <f t="shared" si="0"/>
        <v>#VALUE!</v>
      </c>
    </row>
    <row r="52" spans="1:8" s="109" customFormat="1" ht="12" x14ac:dyDescent="0.2">
      <c r="A52" s="103" t="s">
        <v>281</v>
      </c>
      <c r="B52" s="101" t="s">
        <v>340</v>
      </c>
      <c r="C52" s="100" t="s">
        <v>310</v>
      </c>
      <c r="D52" s="103" t="s">
        <v>205</v>
      </c>
      <c r="E52" s="154">
        <v>0</v>
      </c>
      <c r="F52" s="155">
        <v>30</v>
      </c>
      <c r="G52" s="156" t="s">
        <v>444</v>
      </c>
      <c r="H52" s="157" t="e">
        <f t="shared" si="0"/>
        <v>#VALUE!</v>
      </c>
    </row>
    <row r="53" spans="1:8" s="109" customFormat="1" ht="12" x14ac:dyDescent="0.2">
      <c r="A53" s="103" t="s">
        <v>281</v>
      </c>
      <c r="B53" s="101" t="s">
        <v>340</v>
      </c>
      <c r="C53" s="100" t="s">
        <v>310</v>
      </c>
      <c r="D53" s="103" t="s">
        <v>206</v>
      </c>
      <c r="E53" s="154">
        <v>0</v>
      </c>
      <c r="F53" s="155">
        <v>30</v>
      </c>
      <c r="G53" s="156" t="s">
        <v>444</v>
      </c>
      <c r="H53" s="157" t="e">
        <f t="shared" si="0"/>
        <v>#VALUE!</v>
      </c>
    </row>
    <row r="54" spans="1:8" s="109" customFormat="1" ht="12" x14ac:dyDescent="0.2">
      <c r="A54" s="103" t="s">
        <v>282</v>
      </c>
      <c r="B54" s="101" t="s">
        <v>341</v>
      </c>
      <c r="C54" s="100" t="s">
        <v>310</v>
      </c>
      <c r="D54" s="103" t="s">
        <v>158</v>
      </c>
      <c r="E54" s="154">
        <v>0</v>
      </c>
      <c r="F54" s="164">
        <v>30</v>
      </c>
      <c r="G54" s="156" t="s">
        <v>444</v>
      </c>
      <c r="H54" s="157" t="e">
        <f t="shared" si="0"/>
        <v>#VALUE!</v>
      </c>
    </row>
    <row r="55" spans="1:8" s="109" customFormat="1" ht="12" x14ac:dyDescent="0.2">
      <c r="A55" s="103" t="s">
        <v>282</v>
      </c>
      <c r="B55" s="101" t="s">
        <v>341</v>
      </c>
      <c r="C55" s="100" t="s">
        <v>310</v>
      </c>
      <c r="D55" s="103" t="s">
        <v>120</v>
      </c>
      <c r="E55" s="154">
        <v>0</v>
      </c>
      <c r="F55" s="164">
        <v>30</v>
      </c>
      <c r="G55" s="156" t="s">
        <v>444</v>
      </c>
      <c r="H55" s="157" t="e">
        <f t="shared" si="0"/>
        <v>#VALUE!</v>
      </c>
    </row>
    <row r="56" spans="1:8" s="109" customFormat="1" ht="12" x14ac:dyDescent="0.2">
      <c r="A56" s="103" t="s">
        <v>282</v>
      </c>
      <c r="B56" s="101" t="s">
        <v>341</v>
      </c>
      <c r="C56" s="100" t="s">
        <v>310</v>
      </c>
      <c r="D56" s="103" t="s">
        <v>165</v>
      </c>
      <c r="E56" s="154">
        <v>0</v>
      </c>
      <c r="F56" s="164">
        <v>30</v>
      </c>
      <c r="G56" s="156" t="s">
        <v>444</v>
      </c>
      <c r="H56" s="157" t="e">
        <f t="shared" si="0"/>
        <v>#VALUE!</v>
      </c>
    </row>
    <row r="57" spans="1:8" s="109" customFormat="1" ht="12" x14ac:dyDescent="0.2">
      <c r="A57" s="103" t="s">
        <v>282</v>
      </c>
      <c r="B57" s="101" t="s">
        <v>341</v>
      </c>
      <c r="C57" s="100" t="s">
        <v>310</v>
      </c>
      <c r="D57" s="103" t="s">
        <v>195</v>
      </c>
      <c r="E57" s="154">
        <v>0</v>
      </c>
      <c r="F57" s="164">
        <v>36</v>
      </c>
      <c r="G57" s="156" t="s">
        <v>444</v>
      </c>
      <c r="H57" s="157" t="e">
        <f t="shared" si="0"/>
        <v>#VALUE!</v>
      </c>
    </row>
    <row r="58" spans="1:8" s="109" customFormat="1" ht="12" x14ac:dyDescent="0.2">
      <c r="A58" s="103" t="s">
        <v>282</v>
      </c>
      <c r="B58" s="101" t="s">
        <v>341</v>
      </c>
      <c r="C58" s="100" t="s">
        <v>310</v>
      </c>
      <c r="D58" s="103" t="s">
        <v>54</v>
      </c>
      <c r="E58" s="154">
        <v>0</v>
      </c>
      <c r="F58" s="164">
        <v>33</v>
      </c>
      <c r="G58" s="156" t="s">
        <v>444</v>
      </c>
      <c r="H58" s="157" t="e">
        <f t="shared" si="0"/>
        <v>#VALUE!</v>
      </c>
    </row>
    <row r="59" spans="1:8" s="109" customFormat="1" ht="12" x14ac:dyDescent="0.2">
      <c r="A59" s="103" t="s">
        <v>282</v>
      </c>
      <c r="B59" s="101" t="s">
        <v>341</v>
      </c>
      <c r="C59" s="100" t="s">
        <v>310</v>
      </c>
      <c r="D59" s="103" t="s">
        <v>205</v>
      </c>
      <c r="E59" s="154">
        <v>0</v>
      </c>
      <c r="F59" s="155">
        <v>30</v>
      </c>
      <c r="G59" s="156" t="s">
        <v>444</v>
      </c>
      <c r="H59" s="157" t="e">
        <f t="shared" si="0"/>
        <v>#VALUE!</v>
      </c>
    </row>
    <row r="60" spans="1:8" s="109" customFormat="1" ht="12" x14ac:dyDescent="0.2">
      <c r="A60" s="103" t="s">
        <v>282</v>
      </c>
      <c r="B60" s="101" t="s">
        <v>341</v>
      </c>
      <c r="C60" s="100" t="s">
        <v>310</v>
      </c>
      <c r="D60" s="103" t="s">
        <v>206</v>
      </c>
      <c r="E60" s="154">
        <v>0</v>
      </c>
      <c r="F60" s="155">
        <v>30</v>
      </c>
      <c r="G60" s="156" t="s">
        <v>444</v>
      </c>
      <c r="H60" s="157" t="e">
        <f t="shared" si="0"/>
        <v>#VALUE!</v>
      </c>
    </row>
    <row r="61" spans="1:8" s="109" customFormat="1" ht="12" x14ac:dyDescent="0.2">
      <c r="A61" s="103" t="s">
        <v>282</v>
      </c>
      <c r="B61" s="101" t="s">
        <v>341</v>
      </c>
      <c r="C61" s="100" t="s">
        <v>310</v>
      </c>
      <c r="D61" s="103" t="s">
        <v>253</v>
      </c>
      <c r="E61" s="154">
        <v>0</v>
      </c>
      <c r="F61" s="155">
        <v>30</v>
      </c>
      <c r="G61" s="156" t="s">
        <v>444</v>
      </c>
      <c r="H61" s="157" t="e">
        <f t="shared" si="0"/>
        <v>#VALUE!</v>
      </c>
    </row>
    <row r="62" spans="1:8" s="109" customFormat="1" ht="12" x14ac:dyDescent="0.2">
      <c r="A62" s="103" t="s">
        <v>282</v>
      </c>
      <c r="B62" s="101" t="s">
        <v>341</v>
      </c>
      <c r="C62" s="100" t="s">
        <v>310</v>
      </c>
      <c r="D62" s="103" t="s">
        <v>63</v>
      </c>
      <c r="E62" s="154">
        <v>0</v>
      </c>
      <c r="F62" s="155">
        <v>30</v>
      </c>
      <c r="G62" s="156" t="s">
        <v>444</v>
      </c>
      <c r="H62" s="157" t="e">
        <f t="shared" si="0"/>
        <v>#VALUE!</v>
      </c>
    </row>
    <row r="63" spans="1:8" s="109" customFormat="1" ht="12" x14ac:dyDescent="0.2">
      <c r="A63" s="103" t="s">
        <v>282</v>
      </c>
      <c r="B63" s="101" t="s">
        <v>341</v>
      </c>
      <c r="C63" s="100" t="s">
        <v>310</v>
      </c>
      <c r="D63" s="103" t="s">
        <v>64</v>
      </c>
      <c r="E63" s="154">
        <v>0</v>
      </c>
      <c r="F63" s="155">
        <v>30</v>
      </c>
      <c r="G63" s="156" t="s">
        <v>444</v>
      </c>
      <c r="H63" s="157" t="e">
        <f t="shared" si="0"/>
        <v>#VALUE!</v>
      </c>
    </row>
    <row r="64" spans="1:8" s="109" customFormat="1" ht="12" x14ac:dyDescent="0.2">
      <c r="A64" s="158" t="s">
        <v>152</v>
      </c>
      <c r="B64" s="101" t="s">
        <v>153</v>
      </c>
      <c r="C64" s="159" t="s">
        <v>154</v>
      </c>
      <c r="D64" s="158" t="s">
        <v>49</v>
      </c>
      <c r="E64" s="160">
        <v>0</v>
      </c>
      <c r="F64" s="161">
        <v>50422</v>
      </c>
      <c r="G64" s="162">
        <v>5621</v>
      </c>
      <c r="H64" s="157">
        <f t="shared" si="0"/>
        <v>0.11147911625877593</v>
      </c>
    </row>
    <row r="65" spans="1:8" s="109" customFormat="1" ht="12" x14ac:dyDescent="0.2">
      <c r="A65" s="103" t="s">
        <v>152</v>
      </c>
      <c r="B65" s="101" t="s">
        <v>153</v>
      </c>
      <c r="C65" s="100" t="s">
        <v>154</v>
      </c>
      <c r="D65" s="103" t="s">
        <v>258</v>
      </c>
      <c r="E65" s="154">
        <v>0</v>
      </c>
      <c r="F65" s="155">
        <v>1000</v>
      </c>
      <c r="G65" s="162">
        <v>0</v>
      </c>
      <c r="H65" s="157">
        <f t="shared" si="0"/>
        <v>0</v>
      </c>
    </row>
    <row r="66" spans="1:8" s="109" customFormat="1" ht="12" x14ac:dyDescent="0.2">
      <c r="A66" s="158" t="s">
        <v>155</v>
      </c>
      <c r="B66" s="120" t="s">
        <v>156</v>
      </c>
      <c r="C66" s="159" t="s">
        <v>157</v>
      </c>
      <c r="D66" s="158" t="s">
        <v>49</v>
      </c>
      <c r="E66" s="160">
        <v>0</v>
      </c>
      <c r="F66" s="164">
        <v>47423</v>
      </c>
      <c r="G66" s="156">
        <v>5621</v>
      </c>
      <c r="H66" s="157">
        <f t="shared" si="0"/>
        <v>0.11852898382641334</v>
      </c>
    </row>
    <row r="67" spans="1:8" s="109" customFormat="1" ht="12" x14ac:dyDescent="0.2">
      <c r="A67" s="103" t="s">
        <v>155</v>
      </c>
      <c r="B67" s="120" t="s">
        <v>156</v>
      </c>
      <c r="C67" s="100" t="s">
        <v>157</v>
      </c>
      <c r="D67" s="103" t="s">
        <v>50</v>
      </c>
      <c r="E67" s="154">
        <v>0</v>
      </c>
      <c r="F67" s="164">
        <v>10972</v>
      </c>
      <c r="G67" s="156">
        <v>1643</v>
      </c>
      <c r="H67" s="157">
        <f t="shared" si="0"/>
        <v>0.1497448049580751</v>
      </c>
    </row>
    <row r="68" spans="1:8" s="109" customFormat="1" ht="12" x14ac:dyDescent="0.2">
      <c r="A68" s="100" t="s">
        <v>155</v>
      </c>
      <c r="B68" s="120" t="s">
        <v>156</v>
      </c>
      <c r="C68" s="100" t="s">
        <v>157</v>
      </c>
      <c r="D68" s="100" t="s">
        <v>126</v>
      </c>
      <c r="E68" s="165">
        <v>0</v>
      </c>
      <c r="F68" s="166">
        <v>240</v>
      </c>
      <c r="G68" s="156">
        <v>234</v>
      </c>
      <c r="H68" s="157">
        <f t="shared" si="0"/>
        <v>0.97499999999999998</v>
      </c>
    </row>
    <row r="69" spans="1:8" s="109" customFormat="1" ht="12" x14ac:dyDescent="0.2">
      <c r="A69" s="103" t="s">
        <v>155</v>
      </c>
      <c r="B69" s="120" t="s">
        <v>156</v>
      </c>
      <c r="C69" s="100" t="s">
        <v>157</v>
      </c>
      <c r="D69" s="103" t="s">
        <v>124</v>
      </c>
      <c r="E69" s="154">
        <v>0</v>
      </c>
      <c r="F69" s="164">
        <v>952</v>
      </c>
      <c r="G69" s="156">
        <v>0</v>
      </c>
      <c r="H69" s="157">
        <f t="shared" si="0"/>
        <v>0</v>
      </c>
    </row>
    <row r="70" spans="1:8" s="109" customFormat="1" ht="12" x14ac:dyDescent="0.2">
      <c r="A70" s="103" t="s">
        <v>155</v>
      </c>
      <c r="B70" s="120" t="s">
        <v>156</v>
      </c>
      <c r="C70" s="100" t="s">
        <v>157</v>
      </c>
      <c r="D70" s="103" t="s">
        <v>55</v>
      </c>
      <c r="E70" s="154">
        <v>0</v>
      </c>
      <c r="F70" s="155">
        <v>5236</v>
      </c>
      <c r="G70" s="156">
        <v>2210</v>
      </c>
      <c r="H70" s="157">
        <f t="shared" si="0"/>
        <v>0.42207792207792205</v>
      </c>
    </row>
    <row r="71" spans="1:8" s="109" customFormat="1" ht="12" x14ac:dyDescent="0.2">
      <c r="A71" s="103" t="s">
        <v>155</v>
      </c>
      <c r="B71" s="120" t="s">
        <v>156</v>
      </c>
      <c r="C71" s="100" t="s">
        <v>157</v>
      </c>
      <c r="D71" s="103" t="s">
        <v>57</v>
      </c>
      <c r="E71" s="154">
        <v>0</v>
      </c>
      <c r="F71" s="155">
        <v>10848</v>
      </c>
      <c r="G71" s="156">
        <v>511</v>
      </c>
      <c r="H71" s="157">
        <f t="shared" si="0"/>
        <v>4.7105457227138645E-2</v>
      </c>
    </row>
    <row r="72" spans="1:8" s="109" customFormat="1" ht="12" x14ac:dyDescent="0.2">
      <c r="A72" s="103" t="s">
        <v>155</v>
      </c>
      <c r="B72" s="120" t="s">
        <v>156</v>
      </c>
      <c r="C72" s="100" t="s">
        <v>157</v>
      </c>
      <c r="D72" s="103" t="s">
        <v>59</v>
      </c>
      <c r="E72" s="154">
        <v>0</v>
      </c>
      <c r="F72" s="155">
        <v>10849</v>
      </c>
      <c r="G72" s="156">
        <v>511</v>
      </c>
      <c r="H72" s="157">
        <f t="shared" si="0"/>
        <v>4.7101115310166836E-2</v>
      </c>
    </row>
    <row r="73" spans="1:8" s="109" customFormat="1" ht="12" x14ac:dyDescent="0.2">
      <c r="A73" s="103" t="s">
        <v>155</v>
      </c>
      <c r="B73" s="120" t="s">
        <v>156</v>
      </c>
      <c r="C73" s="100" t="s">
        <v>157</v>
      </c>
      <c r="D73" s="103" t="s">
        <v>61</v>
      </c>
      <c r="E73" s="154">
        <v>0</v>
      </c>
      <c r="F73" s="155">
        <v>10879</v>
      </c>
      <c r="G73" s="156">
        <v>512</v>
      </c>
      <c r="H73" s="157">
        <f t="shared" ref="H73:H136" si="1">G73/F73</f>
        <v>4.7063149186506115E-2</v>
      </c>
    </row>
    <row r="74" spans="1:8" s="109" customFormat="1" ht="12" x14ac:dyDescent="0.2">
      <c r="A74" s="103" t="s">
        <v>155</v>
      </c>
      <c r="B74" s="120" t="s">
        <v>156</v>
      </c>
      <c r="C74" s="100" t="s">
        <v>157</v>
      </c>
      <c r="D74" s="103" t="s">
        <v>125</v>
      </c>
      <c r="E74" s="154">
        <v>0</v>
      </c>
      <c r="F74" s="155">
        <v>476</v>
      </c>
      <c r="G74" s="162">
        <v>0</v>
      </c>
      <c r="H74" s="157">
        <f t="shared" si="1"/>
        <v>0</v>
      </c>
    </row>
    <row r="75" spans="1:8" s="109" customFormat="1" ht="12" x14ac:dyDescent="0.2">
      <c r="A75" s="103" t="s">
        <v>155</v>
      </c>
      <c r="B75" s="120" t="s">
        <v>156</v>
      </c>
      <c r="C75" s="100" t="s">
        <v>157</v>
      </c>
      <c r="D75" s="103" t="s">
        <v>258</v>
      </c>
      <c r="E75" s="154">
        <v>0</v>
      </c>
      <c r="F75" s="155">
        <v>1000</v>
      </c>
      <c r="G75" s="162">
        <v>0</v>
      </c>
      <c r="H75" s="157">
        <f t="shared" si="1"/>
        <v>0</v>
      </c>
    </row>
    <row r="76" spans="1:8" s="109" customFormat="1" ht="12" x14ac:dyDescent="0.2">
      <c r="A76" s="158" t="s">
        <v>283</v>
      </c>
      <c r="B76" s="101" t="s">
        <v>342</v>
      </c>
      <c r="C76" s="159" t="s">
        <v>157</v>
      </c>
      <c r="D76" s="158" t="s">
        <v>47</v>
      </c>
      <c r="E76" s="160">
        <v>0</v>
      </c>
      <c r="F76" s="161">
        <v>1500</v>
      </c>
      <c r="G76" s="156" t="s">
        <v>444</v>
      </c>
      <c r="H76" s="157" t="e">
        <f t="shared" si="1"/>
        <v>#VALUE!</v>
      </c>
    </row>
    <row r="77" spans="1:8" s="109" customFormat="1" ht="12" x14ac:dyDescent="0.2">
      <c r="A77" s="158" t="s">
        <v>283</v>
      </c>
      <c r="B77" s="101" t="s">
        <v>342</v>
      </c>
      <c r="C77" s="159" t="s">
        <v>157</v>
      </c>
      <c r="D77" s="158" t="s">
        <v>48</v>
      </c>
      <c r="E77" s="160">
        <v>0</v>
      </c>
      <c r="F77" s="161">
        <v>6000</v>
      </c>
      <c r="G77" s="156" t="s">
        <v>444</v>
      </c>
      <c r="H77" s="157" t="e">
        <f t="shared" si="1"/>
        <v>#VALUE!</v>
      </c>
    </row>
    <row r="78" spans="1:8" s="109" customFormat="1" ht="12" x14ac:dyDescent="0.2">
      <c r="A78" s="158" t="s">
        <v>283</v>
      </c>
      <c r="B78" s="101" t="s">
        <v>342</v>
      </c>
      <c r="C78" s="159" t="s">
        <v>157</v>
      </c>
      <c r="D78" s="158" t="s">
        <v>49</v>
      </c>
      <c r="E78" s="160">
        <v>0</v>
      </c>
      <c r="F78" s="161">
        <v>7500</v>
      </c>
      <c r="G78" s="156">
        <v>12294</v>
      </c>
      <c r="H78" s="157">
        <f t="shared" si="1"/>
        <v>1.6392</v>
      </c>
    </row>
    <row r="79" spans="1:8" s="109" customFormat="1" ht="12" x14ac:dyDescent="0.2">
      <c r="A79" s="158" t="s">
        <v>284</v>
      </c>
      <c r="B79" s="101" t="s">
        <v>343</v>
      </c>
      <c r="C79" s="159" t="s">
        <v>157</v>
      </c>
      <c r="D79" s="158" t="s">
        <v>47</v>
      </c>
      <c r="E79" s="160">
        <v>0</v>
      </c>
      <c r="F79" s="161">
        <v>12600</v>
      </c>
      <c r="G79" s="156" t="s">
        <v>444</v>
      </c>
      <c r="H79" s="157" t="e">
        <f t="shared" si="1"/>
        <v>#VALUE!</v>
      </c>
    </row>
    <row r="80" spans="1:8" s="109" customFormat="1" ht="12" x14ac:dyDescent="0.2">
      <c r="A80" s="158" t="s">
        <v>284</v>
      </c>
      <c r="B80" s="101" t="s">
        <v>343</v>
      </c>
      <c r="C80" s="159" t="s">
        <v>157</v>
      </c>
      <c r="D80" s="158" t="s">
        <v>48</v>
      </c>
      <c r="E80" s="160">
        <v>0</v>
      </c>
      <c r="F80" s="161">
        <v>17400</v>
      </c>
      <c r="G80" s="156" t="s">
        <v>444</v>
      </c>
      <c r="H80" s="157" t="e">
        <f t="shared" si="1"/>
        <v>#VALUE!</v>
      </c>
    </row>
    <row r="81" spans="1:8" s="109" customFormat="1" ht="12" x14ac:dyDescent="0.2">
      <c r="A81" s="158" t="s">
        <v>284</v>
      </c>
      <c r="B81" s="101" t="s">
        <v>343</v>
      </c>
      <c r="C81" s="159" t="s">
        <v>157</v>
      </c>
      <c r="D81" s="158" t="s">
        <v>49</v>
      </c>
      <c r="E81" s="160">
        <v>0</v>
      </c>
      <c r="F81" s="161">
        <v>30000</v>
      </c>
      <c r="G81" s="156">
        <v>22272</v>
      </c>
      <c r="H81" s="157">
        <f t="shared" si="1"/>
        <v>0.74239999999999995</v>
      </c>
    </row>
    <row r="82" spans="1:8" s="109" customFormat="1" ht="12" x14ac:dyDescent="0.2">
      <c r="A82" s="158" t="s">
        <v>135</v>
      </c>
      <c r="B82" s="101" t="s">
        <v>136</v>
      </c>
      <c r="C82" s="159" t="s">
        <v>137</v>
      </c>
      <c r="D82" s="158" t="s">
        <v>138</v>
      </c>
      <c r="E82" s="160">
        <v>0</v>
      </c>
      <c r="F82" s="161">
        <v>2980</v>
      </c>
      <c r="G82" s="156" t="s">
        <v>393</v>
      </c>
      <c r="H82" s="157" t="e">
        <f t="shared" si="1"/>
        <v>#VALUE!</v>
      </c>
    </row>
    <row r="83" spans="1:8" s="109" customFormat="1" ht="12" x14ac:dyDescent="0.2">
      <c r="A83" s="103" t="s">
        <v>135</v>
      </c>
      <c r="B83" s="101" t="s">
        <v>136</v>
      </c>
      <c r="C83" s="100" t="s">
        <v>137</v>
      </c>
      <c r="D83" s="103" t="s">
        <v>164</v>
      </c>
      <c r="E83" s="154">
        <v>0</v>
      </c>
      <c r="F83" s="164">
        <v>444</v>
      </c>
      <c r="G83" s="156" t="s">
        <v>393</v>
      </c>
      <c r="H83" s="157" t="e">
        <f t="shared" si="1"/>
        <v>#VALUE!</v>
      </c>
    </row>
    <row r="84" spans="1:8" s="109" customFormat="1" ht="12" x14ac:dyDescent="0.2">
      <c r="A84" s="103" t="s">
        <v>135</v>
      </c>
      <c r="B84" s="101" t="s">
        <v>136</v>
      </c>
      <c r="C84" s="100" t="s">
        <v>137</v>
      </c>
      <c r="D84" s="103" t="s">
        <v>236</v>
      </c>
      <c r="E84" s="154">
        <v>0</v>
      </c>
      <c r="F84" s="155">
        <v>846</v>
      </c>
      <c r="G84" s="156" t="s">
        <v>393</v>
      </c>
      <c r="H84" s="157" t="e">
        <f t="shared" si="1"/>
        <v>#VALUE!</v>
      </c>
    </row>
    <row r="85" spans="1:8" s="109" customFormat="1" ht="12" x14ac:dyDescent="0.2">
      <c r="A85" s="103" t="s">
        <v>135</v>
      </c>
      <c r="B85" s="101" t="s">
        <v>136</v>
      </c>
      <c r="C85" s="100" t="s">
        <v>137</v>
      </c>
      <c r="D85" s="103" t="s">
        <v>240</v>
      </c>
      <c r="E85" s="154">
        <v>0</v>
      </c>
      <c r="F85" s="155">
        <v>845</v>
      </c>
      <c r="G85" s="156" t="s">
        <v>393</v>
      </c>
      <c r="H85" s="157" t="e">
        <f t="shared" si="1"/>
        <v>#VALUE!</v>
      </c>
    </row>
    <row r="86" spans="1:8" s="109" customFormat="1" ht="12" x14ac:dyDescent="0.2">
      <c r="A86" s="103" t="s">
        <v>135</v>
      </c>
      <c r="B86" s="101" t="s">
        <v>136</v>
      </c>
      <c r="C86" s="100" t="s">
        <v>137</v>
      </c>
      <c r="D86" s="103" t="s">
        <v>249</v>
      </c>
      <c r="E86" s="154">
        <v>0</v>
      </c>
      <c r="F86" s="155">
        <v>845</v>
      </c>
      <c r="G86" s="156" t="s">
        <v>393</v>
      </c>
      <c r="H86" s="157" t="e">
        <f t="shared" si="1"/>
        <v>#VALUE!</v>
      </c>
    </row>
    <row r="87" spans="1:8" s="109" customFormat="1" ht="12" x14ac:dyDescent="0.2">
      <c r="A87" s="103" t="s">
        <v>159</v>
      </c>
      <c r="B87" s="101" t="s">
        <v>160</v>
      </c>
      <c r="C87" s="100" t="s">
        <v>131</v>
      </c>
      <c r="D87" s="103" t="s">
        <v>120</v>
      </c>
      <c r="E87" s="154">
        <v>0</v>
      </c>
      <c r="F87" s="164">
        <v>29439005</v>
      </c>
      <c r="G87" s="156">
        <v>9441568.176257262</v>
      </c>
      <c r="H87" s="157">
        <f t="shared" si="1"/>
        <v>0.32071628019551823</v>
      </c>
    </row>
    <row r="88" spans="1:8" s="109" customFormat="1" ht="12" x14ac:dyDescent="0.2">
      <c r="A88" s="103" t="s">
        <v>159</v>
      </c>
      <c r="B88" s="101" t="s">
        <v>160</v>
      </c>
      <c r="C88" s="100" t="s">
        <v>131</v>
      </c>
      <c r="D88" s="103" t="s">
        <v>165</v>
      </c>
      <c r="E88" s="154">
        <v>0</v>
      </c>
      <c r="F88" s="164">
        <v>1215930193.5803523</v>
      </c>
      <c r="G88" s="156">
        <v>687087551.14323044</v>
      </c>
      <c r="H88" s="157">
        <f t="shared" si="1"/>
        <v>0.56507154339187449</v>
      </c>
    </row>
    <row r="89" spans="1:8" s="109" customFormat="1" ht="12" x14ac:dyDescent="0.2">
      <c r="A89" s="103" t="s">
        <v>159</v>
      </c>
      <c r="B89" s="101" t="s">
        <v>160</v>
      </c>
      <c r="C89" s="100" t="s">
        <v>131</v>
      </c>
      <c r="D89" s="103" t="s">
        <v>175</v>
      </c>
      <c r="E89" s="154">
        <v>0</v>
      </c>
      <c r="F89" s="164">
        <v>129335804</v>
      </c>
      <c r="G89" s="156">
        <v>104704915.14446403</v>
      </c>
      <c r="H89" s="157">
        <f t="shared" si="1"/>
        <v>0.80955862109508381</v>
      </c>
    </row>
    <row r="90" spans="1:8" s="109" customFormat="1" ht="12" x14ac:dyDescent="0.2">
      <c r="A90" s="103" t="s">
        <v>159</v>
      </c>
      <c r="B90" s="101" t="s">
        <v>160</v>
      </c>
      <c r="C90" s="100" t="s">
        <v>131</v>
      </c>
      <c r="D90" s="103" t="s">
        <v>52</v>
      </c>
      <c r="E90" s="154">
        <v>0</v>
      </c>
      <c r="F90" s="164">
        <v>72168112</v>
      </c>
      <c r="G90" s="156">
        <v>48674176.375687897</v>
      </c>
      <c r="H90" s="157">
        <f t="shared" si="1"/>
        <v>0.67445544890640752</v>
      </c>
    </row>
    <row r="91" spans="1:8" s="109" customFormat="1" ht="12" x14ac:dyDescent="0.2">
      <c r="A91" s="103" t="s">
        <v>159</v>
      </c>
      <c r="B91" s="101" t="s">
        <v>160</v>
      </c>
      <c r="C91" s="100" t="s">
        <v>131</v>
      </c>
      <c r="D91" s="103" t="s">
        <v>53</v>
      </c>
      <c r="E91" s="154">
        <v>0</v>
      </c>
      <c r="F91" s="164">
        <v>49060755.396910913</v>
      </c>
      <c r="G91" s="156">
        <v>32250002.261920873</v>
      </c>
      <c r="H91" s="157">
        <f t="shared" si="1"/>
        <v>0.6573482613753534</v>
      </c>
    </row>
    <row r="92" spans="1:8" s="109" customFormat="1" ht="12" x14ac:dyDescent="0.2">
      <c r="A92" s="103" t="s">
        <v>159</v>
      </c>
      <c r="B92" s="101" t="s">
        <v>160</v>
      </c>
      <c r="C92" s="100" t="s">
        <v>131</v>
      </c>
      <c r="D92" s="103" t="s">
        <v>195</v>
      </c>
      <c r="E92" s="154">
        <v>0</v>
      </c>
      <c r="F92" s="164">
        <v>60533581.553785399</v>
      </c>
      <c r="G92" s="156">
        <v>36482592.216392919</v>
      </c>
      <c r="H92" s="157">
        <f t="shared" si="1"/>
        <v>0.60268352342537912</v>
      </c>
    </row>
    <row r="93" spans="1:8" s="109" customFormat="1" ht="12" x14ac:dyDescent="0.2">
      <c r="A93" s="103" t="s">
        <v>159</v>
      </c>
      <c r="B93" s="101" t="s">
        <v>160</v>
      </c>
      <c r="C93" s="100" t="s">
        <v>131</v>
      </c>
      <c r="D93" s="103" t="s">
        <v>54</v>
      </c>
      <c r="E93" s="154">
        <v>0</v>
      </c>
      <c r="F93" s="164">
        <v>12370064.191779761</v>
      </c>
      <c r="G93" s="156">
        <v>8826386.0670172162</v>
      </c>
      <c r="H93" s="157">
        <f t="shared" si="1"/>
        <v>0.71352791143012717</v>
      </c>
    </row>
    <row r="94" spans="1:8" s="109" customFormat="1" ht="12" x14ac:dyDescent="0.2">
      <c r="A94" s="103" t="s">
        <v>159</v>
      </c>
      <c r="B94" s="101" t="s">
        <v>160</v>
      </c>
      <c r="C94" s="100" t="s">
        <v>131</v>
      </c>
      <c r="D94" s="103" t="s">
        <v>205</v>
      </c>
      <c r="E94" s="154">
        <v>0</v>
      </c>
      <c r="F94" s="155">
        <v>186657777</v>
      </c>
      <c r="G94" s="156">
        <v>108780491.43141422</v>
      </c>
      <c r="H94" s="157">
        <f t="shared" si="1"/>
        <v>0.58278038654352027</v>
      </c>
    </row>
    <row r="95" spans="1:8" s="109" customFormat="1" ht="12" x14ac:dyDescent="0.2">
      <c r="A95" s="103" t="s">
        <v>159</v>
      </c>
      <c r="B95" s="101" t="s">
        <v>160</v>
      </c>
      <c r="C95" s="100" t="s">
        <v>131</v>
      </c>
      <c r="D95" s="103" t="s">
        <v>206</v>
      </c>
      <c r="E95" s="154">
        <v>0</v>
      </c>
      <c r="F95" s="155">
        <v>408015944.60870171</v>
      </c>
      <c r="G95" s="156">
        <v>181792623.01516333</v>
      </c>
      <c r="H95" s="157">
        <f t="shared" si="1"/>
        <v>0.44555274228194036</v>
      </c>
    </row>
    <row r="96" spans="1:8" s="109" customFormat="1" ht="12" x14ac:dyDescent="0.2">
      <c r="A96" s="103" t="s">
        <v>159</v>
      </c>
      <c r="B96" s="101" t="s">
        <v>160</v>
      </c>
      <c r="C96" s="100" t="s">
        <v>131</v>
      </c>
      <c r="D96" s="103" t="s">
        <v>253</v>
      </c>
      <c r="E96" s="154">
        <v>0</v>
      </c>
      <c r="F96" s="155">
        <v>4198550</v>
      </c>
      <c r="G96" s="156">
        <v>2047784.6419665187</v>
      </c>
      <c r="H96" s="157">
        <f t="shared" si="1"/>
        <v>0.48773615699861111</v>
      </c>
    </row>
    <row r="97" spans="1:8" s="109" customFormat="1" ht="12" x14ac:dyDescent="0.2">
      <c r="A97" s="103" t="s">
        <v>159</v>
      </c>
      <c r="B97" s="101" t="s">
        <v>160</v>
      </c>
      <c r="C97" s="100" t="s">
        <v>131</v>
      </c>
      <c r="D97" s="103" t="s">
        <v>63</v>
      </c>
      <c r="E97" s="154">
        <v>0</v>
      </c>
      <c r="F97" s="155">
        <v>131791215</v>
      </c>
      <c r="G97" s="156">
        <v>40684815.851340555</v>
      </c>
      <c r="H97" s="157">
        <f t="shared" si="1"/>
        <v>0.30870658451202954</v>
      </c>
    </row>
    <row r="98" spans="1:8" s="109" customFormat="1" ht="12" x14ac:dyDescent="0.2">
      <c r="A98" s="103" t="s">
        <v>159</v>
      </c>
      <c r="B98" s="101" t="s">
        <v>160</v>
      </c>
      <c r="C98" s="100" t="s">
        <v>131</v>
      </c>
      <c r="D98" s="103" t="s">
        <v>64</v>
      </c>
      <c r="E98" s="154">
        <v>0</v>
      </c>
      <c r="F98" s="155">
        <v>62748859</v>
      </c>
      <c r="G98" s="156">
        <v>16431197.485133886</v>
      </c>
      <c r="H98" s="157">
        <f t="shared" si="1"/>
        <v>0.26185651415803252</v>
      </c>
    </row>
    <row r="99" spans="1:8" s="109" customFormat="1" ht="12" x14ac:dyDescent="0.2">
      <c r="A99" s="158" t="s">
        <v>129</v>
      </c>
      <c r="B99" s="101" t="s">
        <v>130</v>
      </c>
      <c r="C99" s="159" t="s">
        <v>131</v>
      </c>
      <c r="D99" s="158" t="s">
        <v>47</v>
      </c>
      <c r="E99" s="160">
        <v>0</v>
      </c>
      <c r="F99" s="161">
        <v>9468787</v>
      </c>
      <c r="G99" s="162">
        <v>389386.12000000005</v>
      </c>
      <c r="H99" s="157">
        <f t="shared" si="1"/>
        <v>4.1123125908313289E-2</v>
      </c>
    </row>
    <row r="100" spans="1:8" s="109" customFormat="1" ht="12" x14ac:dyDescent="0.2">
      <c r="A100" s="158" t="s">
        <v>129</v>
      </c>
      <c r="B100" s="101" t="s">
        <v>130</v>
      </c>
      <c r="C100" s="159" t="s">
        <v>131</v>
      </c>
      <c r="D100" s="158" t="s">
        <v>48</v>
      </c>
      <c r="E100" s="160">
        <v>0</v>
      </c>
      <c r="F100" s="161">
        <v>3331874</v>
      </c>
      <c r="G100" s="162">
        <v>688720.44000000006</v>
      </c>
      <c r="H100" s="157">
        <f t="shared" si="1"/>
        <v>0.20670662816180926</v>
      </c>
    </row>
    <row r="101" spans="1:8" s="109" customFormat="1" ht="12" x14ac:dyDescent="0.2">
      <c r="A101" s="158" t="s">
        <v>129</v>
      </c>
      <c r="B101" s="101" t="s">
        <v>130</v>
      </c>
      <c r="C101" s="159" t="s">
        <v>131</v>
      </c>
      <c r="D101" s="158" t="s">
        <v>138</v>
      </c>
      <c r="E101" s="160">
        <v>0</v>
      </c>
      <c r="F101" s="161">
        <v>4470978</v>
      </c>
      <c r="G101" s="156" t="s">
        <v>393</v>
      </c>
      <c r="H101" s="157" t="e">
        <f t="shared" si="1"/>
        <v>#VALUE!</v>
      </c>
    </row>
    <row r="102" spans="1:8" s="109" customFormat="1" ht="12" x14ac:dyDescent="0.2">
      <c r="A102" s="103" t="s">
        <v>129</v>
      </c>
      <c r="B102" s="101" t="s">
        <v>130</v>
      </c>
      <c r="C102" s="100" t="s">
        <v>131</v>
      </c>
      <c r="D102" s="103" t="s">
        <v>50</v>
      </c>
      <c r="E102" s="154">
        <v>0</v>
      </c>
      <c r="F102" s="164">
        <v>1766185</v>
      </c>
      <c r="G102" s="162">
        <v>139728.55000000002</v>
      </c>
      <c r="H102" s="157">
        <f t="shared" si="1"/>
        <v>7.9113201618177045E-2</v>
      </c>
    </row>
    <row r="103" spans="1:8" s="109" customFormat="1" ht="12" x14ac:dyDescent="0.2">
      <c r="A103" s="103" t="s">
        <v>129</v>
      </c>
      <c r="B103" s="101" t="s">
        <v>130</v>
      </c>
      <c r="C103" s="100" t="s">
        <v>131</v>
      </c>
      <c r="D103" s="103" t="s">
        <v>51</v>
      </c>
      <c r="E103" s="154">
        <v>0</v>
      </c>
      <c r="F103" s="164">
        <v>760268</v>
      </c>
      <c r="G103" s="156">
        <v>161537.95000000001</v>
      </c>
      <c r="H103" s="157">
        <f t="shared" si="1"/>
        <v>0.21247500881268186</v>
      </c>
    </row>
    <row r="104" spans="1:8" s="109" customFormat="1" ht="12" x14ac:dyDescent="0.2">
      <c r="A104" s="103" t="s">
        <v>129</v>
      </c>
      <c r="B104" s="101" t="s">
        <v>130</v>
      </c>
      <c r="C104" s="100" t="s">
        <v>131</v>
      </c>
      <c r="D104" s="103" t="s">
        <v>158</v>
      </c>
      <c r="E104" s="154">
        <v>0</v>
      </c>
      <c r="F104" s="164">
        <v>9733333</v>
      </c>
      <c r="G104" s="156">
        <v>193706.89</v>
      </c>
      <c r="H104" s="157">
        <f t="shared" si="1"/>
        <v>1.9901393489773753E-2</v>
      </c>
    </row>
    <row r="105" spans="1:8" s="109" customFormat="1" ht="12" x14ac:dyDescent="0.2">
      <c r="A105" s="103" t="s">
        <v>129</v>
      </c>
      <c r="B105" s="101" t="s">
        <v>130</v>
      </c>
      <c r="C105" s="100" t="s">
        <v>131</v>
      </c>
      <c r="D105" s="103" t="s">
        <v>120</v>
      </c>
      <c r="E105" s="154">
        <v>0</v>
      </c>
      <c r="F105" s="164">
        <v>17720633</v>
      </c>
      <c r="G105" s="156">
        <v>4658725.7500000019</v>
      </c>
      <c r="H105" s="157">
        <f t="shared" si="1"/>
        <v>0.26289838235462593</v>
      </c>
    </row>
    <row r="106" spans="1:8" s="109" customFormat="1" ht="12" x14ac:dyDescent="0.2">
      <c r="A106" s="103" t="s">
        <v>129</v>
      </c>
      <c r="B106" s="101" t="s">
        <v>130</v>
      </c>
      <c r="C106" s="100" t="s">
        <v>131</v>
      </c>
      <c r="D106" s="103" t="s">
        <v>163</v>
      </c>
      <c r="E106" s="154">
        <v>0</v>
      </c>
      <c r="F106" s="164">
        <v>10074891</v>
      </c>
      <c r="G106" s="156">
        <v>706756.14</v>
      </c>
      <c r="H106" s="157">
        <f t="shared" si="1"/>
        <v>7.0150251749621903E-2</v>
      </c>
    </row>
    <row r="107" spans="1:8" s="109" customFormat="1" ht="12" x14ac:dyDescent="0.2">
      <c r="A107" s="103" t="s">
        <v>129</v>
      </c>
      <c r="B107" s="101" t="s">
        <v>130</v>
      </c>
      <c r="C107" s="100" t="s">
        <v>131</v>
      </c>
      <c r="D107" s="103" t="s">
        <v>164</v>
      </c>
      <c r="E107" s="154">
        <v>0</v>
      </c>
      <c r="F107" s="164">
        <v>666667</v>
      </c>
      <c r="G107" s="156" t="s">
        <v>393</v>
      </c>
      <c r="H107" s="157" t="e">
        <f t="shared" si="1"/>
        <v>#VALUE!</v>
      </c>
    </row>
    <row r="108" spans="1:8" s="109" customFormat="1" ht="12" x14ac:dyDescent="0.2">
      <c r="A108" s="103" t="s">
        <v>129</v>
      </c>
      <c r="B108" s="101" t="s">
        <v>130</v>
      </c>
      <c r="C108" s="100" t="s">
        <v>131</v>
      </c>
      <c r="D108" s="103" t="s">
        <v>165</v>
      </c>
      <c r="E108" s="154">
        <v>0</v>
      </c>
      <c r="F108" s="164">
        <v>504674934</v>
      </c>
      <c r="G108" s="156">
        <v>310438120.62000072</v>
      </c>
      <c r="H108" s="157">
        <f t="shared" si="1"/>
        <v>0.61512490457867819</v>
      </c>
    </row>
    <row r="109" spans="1:8" s="109" customFormat="1" ht="12" x14ac:dyDescent="0.2">
      <c r="A109" s="103" t="s">
        <v>129</v>
      </c>
      <c r="B109" s="101" t="s">
        <v>130</v>
      </c>
      <c r="C109" s="100" t="s">
        <v>131</v>
      </c>
      <c r="D109" s="103" t="s">
        <v>175</v>
      </c>
      <c r="E109" s="154">
        <v>0</v>
      </c>
      <c r="F109" s="164">
        <v>129335804</v>
      </c>
      <c r="G109" s="156">
        <v>104299979.87000003</v>
      </c>
      <c r="H109" s="157">
        <f t="shared" si="1"/>
        <v>0.80642773806083912</v>
      </c>
    </row>
    <row r="110" spans="1:8" s="109" customFormat="1" ht="12" x14ac:dyDescent="0.2">
      <c r="A110" s="103" t="s">
        <v>129</v>
      </c>
      <c r="B110" s="101" t="s">
        <v>130</v>
      </c>
      <c r="C110" s="100" t="s">
        <v>131</v>
      </c>
      <c r="D110" s="103" t="s">
        <v>126</v>
      </c>
      <c r="E110" s="154">
        <v>0</v>
      </c>
      <c r="F110" s="164">
        <v>90744</v>
      </c>
      <c r="G110" s="156">
        <v>13777.279999999999</v>
      </c>
      <c r="H110" s="157">
        <f t="shared" si="1"/>
        <v>0.1518257956448911</v>
      </c>
    </row>
    <row r="111" spans="1:8" s="109" customFormat="1" ht="12" x14ac:dyDescent="0.2">
      <c r="A111" s="103" t="s">
        <v>129</v>
      </c>
      <c r="B111" s="101" t="s">
        <v>130</v>
      </c>
      <c r="C111" s="100" t="s">
        <v>131</v>
      </c>
      <c r="D111" s="103" t="s">
        <v>121</v>
      </c>
      <c r="E111" s="154">
        <v>0</v>
      </c>
      <c r="F111" s="164">
        <v>108482</v>
      </c>
      <c r="G111" s="156">
        <v>50265.03</v>
      </c>
      <c r="H111" s="157">
        <f t="shared" si="1"/>
        <v>0.46334903486292656</v>
      </c>
    </row>
    <row r="112" spans="1:8" s="109" customFormat="1" ht="12" x14ac:dyDescent="0.2">
      <c r="A112" s="103" t="s">
        <v>129</v>
      </c>
      <c r="B112" s="101" t="s">
        <v>130</v>
      </c>
      <c r="C112" s="100" t="s">
        <v>131</v>
      </c>
      <c r="D112" s="103" t="s">
        <v>52</v>
      </c>
      <c r="E112" s="154">
        <v>0</v>
      </c>
      <c r="F112" s="164">
        <v>53844495</v>
      </c>
      <c r="G112" s="156">
        <v>34524816.210000001</v>
      </c>
      <c r="H112" s="157">
        <f t="shared" si="1"/>
        <v>0.64119491156895425</v>
      </c>
    </row>
    <row r="113" spans="1:8" s="109" customFormat="1" ht="12" x14ac:dyDescent="0.2">
      <c r="A113" s="103" t="s">
        <v>129</v>
      </c>
      <c r="B113" s="101" t="s">
        <v>130</v>
      </c>
      <c r="C113" s="100" t="s">
        <v>131</v>
      </c>
      <c r="D113" s="103" t="s">
        <v>124</v>
      </c>
      <c r="E113" s="154">
        <v>0</v>
      </c>
      <c r="F113" s="164">
        <v>99956</v>
      </c>
      <c r="G113" s="156">
        <v>0</v>
      </c>
      <c r="H113" s="157">
        <f t="shared" si="1"/>
        <v>0</v>
      </c>
    </row>
    <row r="114" spans="1:8" s="109" customFormat="1" ht="12" x14ac:dyDescent="0.2">
      <c r="A114" s="103" t="s">
        <v>129</v>
      </c>
      <c r="B114" s="101" t="s">
        <v>130</v>
      </c>
      <c r="C114" s="100" t="s">
        <v>131</v>
      </c>
      <c r="D114" s="103" t="s">
        <v>123</v>
      </c>
      <c r="E114" s="154">
        <v>0</v>
      </c>
      <c r="F114" s="164">
        <v>52047</v>
      </c>
      <c r="G114" s="156">
        <v>0</v>
      </c>
      <c r="H114" s="157">
        <f t="shared" si="1"/>
        <v>0</v>
      </c>
    </row>
    <row r="115" spans="1:8" s="109" customFormat="1" ht="12" x14ac:dyDescent="0.2">
      <c r="A115" s="103" t="s">
        <v>129</v>
      </c>
      <c r="B115" s="101" t="s">
        <v>130</v>
      </c>
      <c r="C115" s="100" t="s">
        <v>131</v>
      </c>
      <c r="D115" s="103" t="s">
        <v>53</v>
      </c>
      <c r="E115" s="154">
        <v>0</v>
      </c>
      <c r="F115" s="164">
        <v>39248604.317528732</v>
      </c>
      <c r="G115" s="156">
        <v>25441976.880000018</v>
      </c>
      <c r="H115" s="157">
        <f t="shared" si="1"/>
        <v>0.64822628275312788</v>
      </c>
    </row>
    <row r="116" spans="1:8" s="109" customFormat="1" ht="12" x14ac:dyDescent="0.2">
      <c r="A116" s="103" t="s">
        <v>129</v>
      </c>
      <c r="B116" s="101" t="s">
        <v>130</v>
      </c>
      <c r="C116" s="100" t="s">
        <v>131</v>
      </c>
      <c r="D116" s="103" t="s">
        <v>195</v>
      </c>
      <c r="E116" s="154">
        <v>0</v>
      </c>
      <c r="F116" s="164">
        <v>30266790.776892699</v>
      </c>
      <c r="G116" s="156">
        <v>17940690.220000014</v>
      </c>
      <c r="H116" s="157">
        <f t="shared" si="1"/>
        <v>0.59275165154598763</v>
      </c>
    </row>
    <row r="117" spans="1:8" s="109" customFormat="1" ht="12" x14ac:dyDescent="0.2">
      <c r="A117" s="103" t="s">
        <v>129</v>
      </c>
      <c r="B117" s="101" t="s">
        <v>130</v>
      </c>
      <c r="C117" s="100" t="s">
        <v>131</v>
      </c>
      <c r="D117" s="103" t="s">
        <v>54</v>
      </c>
      <c r="E117" s="154">
        <v>0</v>
      </c>
      <c r="F117" s="164">
        <v>6185032.0958898803</v>
      </c>
      <c r="G117" s="156">
        <v>4316113.7799999984</v>
      </c>
      <c r="H117" s="157">
        <f t="shared" si="1"/>
        <v>0.69783207477098974</v>
      </c>
    </row>
    <row r="118" spans="1:8" s="109" customFormat="1" ht="12" x14ac:dyDescent="0.2">
      <c r="A118" s="103" t="s">
        <v>129</v>
      </c>
      <c r="B118" s="101" t="s">
        <v>130</v>
      </c>
      <c r="C118" s="100" t="s">
        <v>131</v>
      </c>
      <c r="D118" s="103" t="s">
        <v>55</v>
      </c>
      <c r="E118" s="154">
        <v>0</v>
      </c>
      <c r="F118" s="155">
        <v>549759</v>
      </c>
      <c r="G118" s="156">
        <v>133677.16</v>
      </c>
      <c r="H118" s="157">
        <f t="shared" si="1"/>
        <v>0.24315592832495694</v>
      </c>
    </row>
    <row r="119" spans="1:8" s="109" customFormat="1" ht="12" x14ac:dyDescent="0.2">
      <c r="A119" s="103" t="s">
        <v>129</v>
      </c>
      <c r="B119" s="101" t="s">
        <v>130</v>
      </c>
      <c r="C119" s="100" t="s">
        <v>131</v>
      </c>
      <c r="D119" s="103" t="s">
        <v>56</v>
      </c>
      <c r="E119" s="154">
        <v>0</v>
      </c>
      <c r="F119" s="155">
        <v>452259</v>
      </c>
      <c r="G119" s="156">
        <v>136715.38</v>
      </c>
      <c r="H119" s="157">
        <f t="shared" si="1"/>
        <v>0.30229443747940893</v>
      </c>
    </row>
    <row r="120" spans="1:8" s="109" customFormat="1" ht="12" x14ac:dyDescent="0.2">
      <c r="A120" s="103" t="s">
        <v>129</v>
      </c>
      <c r="B120" s="101" t="s">
        <v>130</v>
      </c>
      <c r="C120" s="100" t="s">
        <v>131</v>
      </c>
      <c r="D120" s="103" t="s">
        <v>200</v>
      </c>
      <c r="E120" s="154">
        <v>0</v>
      </c>
      <c r="F120" s="164">
        <v>17678888.27</v>
      </c>
      <c r="G120" s="156">
        <v>9834124.9000000004</v>
      </c>
      <c r="H120" s="157">
        <f t="shared" si="1"/>
        <v>0.55626376216698614</v>
      </c>
    </row>
    <row r="121" spans="1:8" s="109" customFormat="1" ht="12" x14ac:dyDescent="0.2">
      <c r="A121" s="103" t="s">
        <v>129</v>
      </c>
      <c r="B121" s="101" t="s">
        <v>130</v>
      </c>
      <c r="C121" s="100" t="s">
        <v>131</v>
      </c>
      <c r="D121" s="103" t="s">
        <v>201</v>
      </c>
      <c r="E121" s="154">
        <v>0</v>
      </c>
      <c r="F121" s="155">
        <v>85305424.689999998</v>
      </c>
      <c r="G121" s="156">
        <v>82446021.939999998</v>
      </c>
      <c r="H121" s="157">
        <f t="shared" si="1"/>
        <v>0.96648041129399365</v>
      </c>
    </row>
    <row r="122" spans="1:8" s="109" customFormat="1" ht="12" x14ac:dyDescent="0.2">
      <c r="A122" s="103" t="s">
        <v>129</v>
      </c>
      <c r="B122" s="101" t="s">
        <v>130</v>
      </c>
      <c r="C122" s="100" t="s">
        <v>131</v>
      </c>
      <c r="D122" s="103" t="s">
        <v>202</v>
      </c>
      <c r="E122" s="154">
        <v>0</v>
      </c>
      <c r="F122" s="155">
        <v>17080562.23</v>
      </c>
      <c r="G122" s="156">
        <v>14809254.039999999</v>
      </c>
      <c r="H122" s="157">
        <f t="shared" si="1"/>
        <v>0.86702380405191137</v>
      </c>
    </row>
    <row r="123" spans="1:8" s="109" customFormat="1" ht="12" x14ac:dyDescent="0.2">
      <c r="A123" s="103" t="s">
        <v>129</v>
      </c>
      <c r="B123" s="101" t="s">
        <v>130</v>
      </c>
      <c r="C123" s="100" t="s">
        <v>131</v>
      </c>
      <c r="D123" s="103" t="s">
        <v>203</v>
      </c>
      <c r="E123" s="154">
        <v>0</v>
      </c>
      <c r="F123" s="155">
        <v>29723368.600000001</v>
      </c>
      <c r="G123" s="156">
        <v>21337887.809999999</v>
      </c>
      <c r="H123" s="157">
        <f t="shared" si="1"/>
        <v>0.71788255554587432</v>
      </c>
    </row>
    <row r="124" spans="1:8" s="109" customFormat="1" ht="12" x14ac:dyDescent="0.2">
      <c r="A124" s="103" t="s">
        <v>129</v>
      </c>
      <c r="B124" s="101" t="s">
        <v>130</v>
      </c>
      <c r="C124" s="100" t="s">
        <v>131</v>
      </c>
      <c r="D124" s="103" t="s">
        <v>204</v>
      </c>
      <c r="E124" s="154">
        <v>0</v>
      </c>
      <c r="F124" s="155">
        <v>6545090.2199999997</v>
      </c>
      <c r="G124" s="156">
        <v>2011444.07</v>
      </c>
      <c r="H124" s="157">
        <f t="shared" si="1"/>
        <v>0.30732106088523869</v>
      </c>
    </row>
    <row r="125" spans="1:8" s="109" customFormat="1" ht="12" x14ac:dyDescent="0.2">
      <c r="A125" s="103" t="s">
        <v>129</v>
      </c>
      <c r="B125" s="101" t="s">
        <v>130</v>
      </c>
      <c r="C125" s="100" t="s">
        <v>131</v>
      </c>
      <c r="D125" s="103" t="s">
        <v>205</v>
      </c>
      <c r="E125" s="154">
        <v>0</v>
      </c>
      <c r="F125" s="155">
        <v>112357529</v>
      </c>
      <c r="G125" s="156">
        <v>53780256.640000001</v>
      </c>
      <c r="H125" s="157">
        <f t="shared" si="1"/>
        <v>0.47865289597103905</v>
      </c>
    </row>
    <row r="126" spans="1:8" s="109" customFormat="1" ht="12" x14ac:dyDescent="0.2">
      <c r="A126" s="103" t="s">
        <v>129</v>
      </c>
      <c r="B126" s="101" t="s">
        <v>130</v>
      </c>
      <c r="C126" s="100" t="s">
        <v>131</v>
      </c>
      <c r="D126" s="103" t="s">
        <v>116</v>
      </c>
      <c r="E126" s="154">
        <v>0</v>
      </c>
      <c r="F126" s="155">
        <v>400000</v>
      </c>
      <c r="G126" s="156">
        <v>0</v>
      </c>
      <c r="H126" s="157">
        <f t="shared" si="1"/>
        <v>0</v>
      </c>
    </row>
    <row r="127" spans="1:8" s="109" customFormat="1" ht="12" x14ac:dyDescent="0.2">
      <c r="A127" s="103" t="s">
        <v>129</v>
      </c>
      <c r="B127" s="101" t="s">
        <v>130</v>
      </c>
      <c r="C127" s="100" t="s">
        <v>131</v>
      </c>
      <c r="D127" s="103" t="s">
        <v>206</v>
      </c>
      <c r="E127" s="154">
        <v>0</v>
      </c>
      <c r="F127" s="155">
        <v>178166377.84348068</v>
      </c>
      <c r="G127" s="156">
        <v>71061467.019999981</v>
      </c>
      <c r="H127" s="157">
        <f t="shared" si="1"/>
        <v>0.39884891796154459</v>
      </c>
    </row>
    <row r="128" spans="1:8" s="109" customFormat="1" ht="12" x14ac:dyDescent="0.2">
      <c r="A128" s="103" t="s">
        <v>129</v>
      </c>
      <c r="B128" s="101" t="s">
        <v>130</v>
      </c>
      <c r="C128" s="100" t="s">
        <v>131</v>
      </c>
      <c r="D128" s="103" t="s">
        <v>57</v>
      </c>
      <c r="E128" s="154">
        <v>0</v>
      </c>
      <c r="F128" s="155">
        <v>2304055</v>
      </c>
      <c r="G128" s="156">
        <v>34067.71</v>
      </c>
      <c r="H128" s="157">
        <f t="shared" si="1"/>
        <v>1.4785979501357389E-2</v>
      </c>
    </row>
    <row r="129" spans="1:8" s="109" customFormat="1" ht="12" x14ac:dyDescent="0.2">
      <c r="A129" s="103" t="s">
        <v>129</v>
      </c>
      <c r="B129" s="101" t="s">
        <v>130</v>
      </c>
      <c r="C129" s="100" t="s">
        <v>131</v>
      </c>
      <c r="D129" s="103" t="s">
        <v>58</v>
      </c>
      <c r="E129" s="154">
        <v>0</v>
      </c>
      <c r="F129" s="155">
        <v>652130</v>
      </c>
      <c r="G129" s="156">
        <v>113400.69333333334</v>
      </c>
      <c r="H129" s="157">
        <f t="shared" si="1"/>
        <v>0.17389277189108512</v>
      </c>
    </row>
    <row r="130" spans="1:8" s="109" customFormat="1" ht="12" x14ac:dyDescent="0.2">
      <c r="A130" s="103" t="s">
        <v>129</v>
      </c>
      <c r="B130" s="101" t="s">
        <v>130</v>
      </c>
      <c r="C130" s="100" t="s">
        <v>131</v>
      </c>
      <c r="D130" s="103" t="s">
        <v>213</v>
      </c>
      <c r="E130" s="154">
        <v>0</v>
      </c>
      <c r="F130" s="155">
        <v>110482648.869693</v>
      </c>
      <c r="G130" s="156">
        <v>177109854</v>
      </c>
      <c r="H130" s="157">
        <f t="shared" si="1"/>
        <v>1.603055826520682</v>
      </c>
    </row>
    <row r="131" spans="1:8" s="109" customFormat="1" ht="12" x14ac:dyDescent="0.2">
      <c r="A131" s="103" t="s">
        <v>129</v>
      </c>
      <c r="B131" s="101" t="s">
        <v>130</v>
      </c>
      <c r="C131" s="100" t="s">
        <v>131</v>
      </c>
      <c r="D131" s="103" t="s">
        <v>216</v>
      </c>
      <c r="E131" s="154">
        <v>0</v>
      </c>
      <c r="F131" s="155">
        <v>27638041.295022599</v>
      </c>
      <c r="G131" s="156">
        <v>18124799</v>
      </c>
      <c r="H131" s="157">
        <f t="shared" si="1"/>
        <v>0.65579173308725525</v>
      </c>
    </row>
    <row r="132" spans="1:8" s="109" customFormat="1" ht="12" x14ac:dyDescent="0.2">
      <c r="A132" s="103" t="s">
        <v>129</v>
      </c>
      <c r="B132" s="101" t="s">
        <v>130</v>
      </c>
      <c r="C132" s="100" t="s">
        <v>131</v>
      </c>
      <c r="D132" s="103" t="s">
        <v>219</v>
      </c>
      <c r="E132" s="154">
        <v>0</v>
      </c>
      <c r="F132" s="155">
        <v>30218764.3918216</v>
      </c>
      <c r="G132" s="156">
        <v>31754097</v>
      </c>
      <c r="H132" s="157">
        <f t="shared" si="1"/>
        <v>1.050807259630838</v>
      </c>
    </row>
    <row r="133" spans="1:8" s="109" customFormat="1" ht="12" x14ac:dyDescent="0.2">
      <c r="A133" s="103" t="s">
        <v>129</v>
      </c>
      <c r="B133" s="101" t="s">
        <v>130</v>
      </c>
      <c r="C133" s="100" t="s">
        <v>131</v>
      </c>
      <c r="D133" s="103" t="s">
        <v>220</v>
      </c>
      <c r="E133" s="154">
        <v>0</v>
      </c>
      <c r="F133" s="155">
        <v>15163196.5597037</v>
      </c>
      <c r="G133" s="156">
        <v>12661358</v>
      </c>
      <c r="H133" s="157">
        <f t="shared" si="1"/>
        <v>0.83500586107599806</v>
      </c>
    </row>
    <row r="134" spans="1:8" s="109" customFormat="1" ht="12" x14ac:dyDescent="0.2">
      <c r="A134" s="103" t="s">
        <v>129</v>
      </c>
      <c r="B134" s="101" t="s">
        <v>130</v>
      </c>
      <c r="C134" s="100" t="s">
        <v>131</v>
      </c>
      <c r="D134" s="103" t="s">
        <v>221</v>
      </c>
      <c r="E134" s="154">
        <v>0</v>
      </c>
      <c r="F134" s="155">
        <v>610245808.65225101</v>
      </c>
      <c r="G134" s="156">
        <v>490864330</v>
      </c>
      <c r="H134" s="157">
        <f t="shared" si="1"/>
        <v>0.80437148939062908</v>
      </c>
    </row>
    <row r="135" spans="1:8" s="109" customFormat="1" ht="12" x14ac:dyDescent="0.2">
      <c r="A135" s="103" t="s">
        <v>129</v>
      </c>
      <c r="B135" s="101" t="s">
        <v>130</v>
      </c>
      <c r="C135" s="100" t="s">
        <v>131</v>
      </c>
      <c r="D135" s="103" t="s">
        <v>222</v>
      </c>
      <c r="E135" s="154">
        <v>0</v>
      </c>
      <c r="F135" s="155">
        <v>9272973.1205339208</v>
      </c>
      <c r="G135" s="156">
        <v>7421295</v>
      </c>
      <c r="H135" s="157">
        <f t="shared" si="1"/>
        <v>0.80031451655633568</v>
      </c>
    </row>
    <row r="136" spans="1:8" s="109" customFormat="1" ht="12" x14ac:dyDescent="0.2">
      <c r="A136" s="103" t="s">
        <v>129</v>
      </c>
      <c r="B136" s="101" t="s">
        <v>130</v>
      </c>
      <c r="C136" s="100" t="s">
        <v>131</v>
      </c>
      <c r="D136" s="103" t="s">
        <v>223</v>
      </c>
      <c r="E136" s="154">
        <v>0</v>
      </c>
      <c r="F136" s="155">
        <v>3003531.3227556101</v>
      </c>
      <c r="G136" s="156">
        <v>808753</v>
      </c>
      <c r="H136" s="157">
        <f t="shared" si="1"/>
        <v>0.26926737666181688</v>
      </c>
    </row>
    <row r="137" spans="1:8" s="109" customFormat="1" ht="12" x14ac:dyDescent="0.2">
      <c r="A137" s="103" t="s">
        <v>129</v>
      </c>
      <c r="B137" s="101" t="s">
        <v>130</v>
      </c>
      <c r="C137" s="100" t="s">
        <v>131</v>
      </c>
      <c r="D137" s="103" t="s">
        <v>224</v>
      </c>
      <c r="E137" s="154">
        <v>0</v>
      </c>
      <c r="F137" s="155">
        <v>62013524</v>
      </c>
      <c r="G137" s="156">
        <v>76665422</v>
      </c>
      <c r="H137" s="157">
        <f t="shared" ref="H137:H200" si="2">G137/F137</f>
        <v>1.2362693982686743</v>
      </c>
    </row>
    <row r="138" spans="1:8" s="109" customFormat="1" ht="12" x14ac:dyDescent="0.2">
      <c r="A138" s="103" t="s">
        <v>129</v>
      </c>
      <c r="B138" s="101" t="s">
        <v>130</v>
      </c>
      <c r="C138" s="100" t="s">
        <v>131</v>
      </c>
      <c r="D138" s="103" t="s">
        <v>225</v>
      </c>
      <c r="E138" s="154">
        <v>0</v>
      </c>
      <c r="F138" s="155">
        <v>29339891</v>
      </c>
      <c r="G138" s="156">
        <v>28618175</v>
      </c>
      <c r="H138" s="157">
        <f t="shared" si="2"/>
        <v>0.97540154460696527</v>
      </c>
    </row>
    <row r="139" spans="1:8" s="109" customFormat="1" ht="12" x14ac:dyDescent="0.2">
      <c r="A139" s="103" t="s">
        <v>129</v>
      </c>
      <c r="B139" s="101" t="s">
        <v>130</v>
      </c>
      <c r="C139" s="100" t="s">
        <v>131</v>
      </c>
      <c r="D139" s="103" t="s">
        <v>226</v>
      </c>
      <c r="E139" s="154">
        <v>0</v>
      </c>
      <c r="F139" s="155">
        <v>239359648</v>
      </c>
      <c r="G139" s="156">
        <v>213171840</v>
      </c>
      <c r="H139" s="157">
        <f t="shared" si="2"/>
        <v>0.89059221878534844</v>
      </c>
    </row>
    <row r="140" spans="1:8" s="109" customFormat="1" ht="12" x14ac:dyDescent="0.2">
      <c r="A140" s="103" t="s">
        <v>129</v>
      </c>
      <c r="B140" s="101" t="s">
        <v>130</v>
      </c>
      <c r="C140" s="100" t="s">
        <v>131</v>
      </c>
      <c r="D140" s="103" t="s">
        <v>227</v>
      </c>
      <c r="E140" s="154">
        <v>0</v>
      </c>
      <c r="F140" s="155">
        <v>378000</v>
      </c>
      <c r="G140" s="156">
        <v>842978</v>
      </c>
      <c r="H140" s="157">
        <f t="shared" si="2"/>
        <v>2.2301005291005289</v>
      </c>
    </row>
    <row r="141" spans="1:8" s="109" customFormat="1" ht="12" x14ac:dyDescent="0.2">
      <c r="A141" s="103" t="s">
        <v>129</v>
      </c>
      <c r="B141" s="101" t="s">
        <v>130</v>
      </c>
      <c r="C141" s="100" t="s">
        <v>131</v>
      </c>
      <c r="D141" s="103" t="s">
        <v>228</v>
      </c>
      <c r="E141" s="154">
        <v>0</v>
      </c>
      <c r="F141" s="155">
        <v>4018025</v>
      </c>
      <c r="G141" s="156">
        <v>2367079</v>
      </c>
      <c r="H141" s="157">
        <f t="shared" si="2"/>
        <v>0.58911505030456501</v>
      </c>
    </row>
    <row r="142" spans="1:8" s="109" customFormat="1" ht="12" x14ac:dyDescent="0.2">
      <c r="A142" s="103" t="s">
        <v>129</v>
      </c>
      <c r="B142" s="101" t="s">
        <v>130</v>
      </c>
      <c r="C142" s="100" t="s">
        <v>131</v>
      </c>
      <c r="D142" s="103" t="s">
        <v>229</v>
      </c>
      <c r="E142" s="154">
        <v>0</v>
      </c>
      <c r="F142" s="155">
        <v>59400292.530000001</v>
      </c>
      <c r="G142" s="156">
        <v>22163814</v>
      </c>
      <c r="H142" s="157">
        <f t="shared" si="2"/>
        <v>0.37312634426516011</v>
      </c>
    </row>
    <row r="143" spans="1:8" s="109" customFormat="1" ht="12" x14ac:dyDescent="0.2">
      <c r="A143" s="103" t="s">
        <v>129</v>
      </c>
      <c r="B143" s="101" t="s">
        <v>130</v>
      </c>
      <c r="C143" s="100" t="s">
        <v>131</v>
      </c>
      <c r="D143" s="103" t="s">
        <v>230</v>
      </c>
      <c r="E143" s="154">
        <v>0</v>
      </c>
      <c r="F143" s="155">
        <v>331890695.73565698</v>
      </c>
      <c r="G143" s="156">
        <v>296572496</v>
      </c>
      <c r="H143" s="157">
        <f t="shared" si="2"/>
        <v>0.89358484528355964</v>
      </c>
    </row>
    <row r="144" spans="1:8" s="109" customFormat="1" ht="12" x14ac:dyDescent="0.2">
      <c r="A144" s="103" t="s">
        <v>129</v>
      </c>
      <c r="B144" s="101" t="s">
        <v>130</v>
      </c>
      <c r="C144" s="100" t="s">
        <v>131</v>
      </c>
      <c r="D144" s="103" t="s">
        <v>231</v>
      </c>
      <c r="E144" s="154">
        <v>0</v>
      </c>
      <c r="F144" s="155">
        <v>226275989.31967101</v>
      </c>
      <c r="G144" s="156">
        <v>244437138</v>
      </c>
      <c r="H144" s="157">
        <f t="shared" si="2"/>
        <v>1.0802610508297099</v>
      </c>
    </row>
    <row r="145" spans="1:8" s="109" customFormat="1" ht="12" x14ac:dyDescent="0.2">
      <c r="A145" s="103" t="s">
        <v>129</v>
      </c>
      <c r="B145" s="101" t="s">
        <v>130</v>
      </c>
      <c r="C145" s="100" t="s">
        <v>131</v>
      </c>
      <c r="D145" s="103" t="s">
        <v>232</v>
      </c>
      <c r="E145" s="154">
        <v>0</v>
      </c>
      <c r="F145" s="155">
        <v>59322394.414466903</v>
      </c>
      <c r="G145" s="156">
        <v>67195105</v>
      </c>
      <c r="H145" s="157">
        <f t="shared" si="2"/>
        <v>1.1327106004947971</v>
      </c>
    </row>
    <row r="146" spans="1:8" s="109" customFormat="1" ht="12" x14ac:dyDescent="0.2">
      <c r="A146" s="103" t="s">
        <v>129</v>
      </c>
      <c r="B146" s="101" t="s">
        <v>130</v>
      </c>
      <c r="C146" s="100" t="s">
        <v>131</v>
      </c>
      <c r="D146" s="103" t="s">
        <v>233</v>
      </c>
      <c r="E146" s="154">
        <v>0</v>
      </c>
      <c r="F146" s="155">
        <v>1080000</v>
      </c>
      <c r="G146" s="156">
        <v>1455776</v>
      </c>
      <c r="H146" s="157">
        <f t="shared" si="2"/>
        <v>1.3479407407407407</v>
      </c>
    </row>
    <row r="147" spans="1:8" s="109" customFormat="1" ht="12" x14ac:dyDescent="0.2">
      <c r="A147" s="103" t="s">
        <v>129</v>
      </c>
      <c r="B147" s="101" t="s">
        <v>130</v>
      </c>
      <c r="C147" s="100" t="s">
        <v>131</v>
      </c>
      <c r="D147" s="103" t="s">
        <v>234</v>
      </c>
      <c r="E147" s="154">
        <v>0</v>
      </c>
      <c r="F147" s="155">
        <v>2117500.4951279401</v>
      </c>
      <c r="G147" s="156">
        <v>4997595</v>
      </c>
      <c r="H147" s="157">
        <f t="shared" si="2"/>
        <v>2.3601387633668742</v>
      </c>
    </row>
    <row r="148" spans="1:8" s="109" customFormat="1" ht="12" x14ac:dyDescent="0.2">
      <c r="A148" s="103" t="s">
        <v>129</v>
      </c>
      <c r="B148" s="101" t="s">
        <v>130</v>
      </c>
      <c r="C148" s="100" t="s">
        <v>131</v>
      </c>
      <c r="D148" s="103" t="s">
        <v>235</v>
      </c>
      <c r="E148" s="154">
        <v>0</v>
      </c>
      <c r="F148" s="155">
        <v>4623787.9664105196</v>
      </c>
      <c r="G148" s="156">
        <v>520371</v>
      </c>
      <c r="H148" s="157">
        <f t="shared" si="2"/>
        <v>0.11254214159045182</v>
      </c>
    </row>
    <row r="149" spans="1:8" s="109" customFormat="1" ht="12" x14ac:dyDescent="0.2">
      <c r="A149" s="103" t="s">
        <v>129</v>
      </c>
      <c r="B149" s="101" t="s">
        <v>130</v>
      </c>
      <c r="C149" s="100" t="s">
        <v>131</v>
      </c>
      <c r="D149" s="103" t="s">
        <v>236</v>
      </c>
      <c r="E149" s="154">
        <v>0</v>
      </c>
      <c r="F149" s="155">
        <v>1268103.66666667</v>
      </c>
      <c r="G149" s="156" t="s">
        <v>393</v>
      </c>
      <c r="H149" s="157" t="e">
        <f t="shared" si="2"/>
        <v>#VALUE!</v>
      </c>
    </row>
    <row r="150" spans="1:8" s="109" customFormat="1" ht="12" x14ac:dyDescent="0.2">
      <c r="A150" s="103" t="s">
        <v>129</v>
      </c>
      <c r="B150" s="101" t="s">
        <v>130</v>
      </c>
      <c r="C150" s="100" t="s">
        <v>131</v>
      </c>
      <c r="D150" s="103" t="s">
        <v>59</v>
      </c>
      <c r="E150" s="154">
        <v>0</v>
      </c>
      <c r="F150" s="155">
        <v>2304055</v>
      </c>
      <c r="G150" s="156">
        <v>34067.71</v>
      </c>
      <c r="H150" s="157">
        <f t="shared" si="2"/>
        <v>1.4785979501357389E-2</v>
      </c>
    </row>
    <row r="151" spans="1:8" s="109" customFormat="1" ht="12" x14ac:dyDescent="0.2">
      <c r="A151" s="103" t="s">
        <v>129</v>
      </c>
      <c r="B151" s="101" t="s">
        <v>130</v>
      </c>
      <c r="C151" s="100" t="s">
        <v>131</v>
      </c>
      <c r="D151" s="103" t="s">
        <v>60</v>
      </c>
      <c r="E151" s="154">
        <v>0</v>
      </c>
      <c r="F151" s="155">
        <v>652131</v>
      </c>
      <c r="G151" s="156">
        <v>113400.69333333334</v>
      </c>
      <c r="H151" s="157">
        <f t="shared" si="2"/>
        <v>0.1738925052379558</v>
      </c>
    </row>
    <row r="152" spans="1:8" s="109" customFormat="1" ht="12" x14ac:dyDescent="0.2">
      <c r="A152" s="103" t="s">
        <v>129</v>
      </c>
      <c r="B152" s="102" t="s">
        <v>130</v>
      </c>
      <c r="C152" s="100" t="s">
        <v>131</v>
      </c>
      <c r="D152" s="103" t="s">
        <v>237</v>
      </c>
      <c r="E152" s="154">
        <v>0</v>
      </c>
      <c r="F152" s="155">
        <v>20671174.666666701</v>
      </c>
      <c r="G152" s="156">
        <v>76665422</v>
      </c>
      <c r="H152" s="157">
        <f t="shared" si="2"/>
        <v>3.708808194806017</v>
      </c>
    </row>
    <row r="153" spans="1:8" s="109" customFormat="1" ht="12" x14ac:dyDescent="0.2">
      <c r="A153" s="103" t="s">
        <v>129</v>
      </c>
      <c r="B153" s="102" t="s">
        <v>130</v>
      </c>
      <c r="C153" s="100" t="s">
        <v>131</v>
      </c>
      <c r="D153" s="103" t="s">
        <v>238</v>
      </c>
      <c r="E153" s="154">
        <v>0</v>
      </c>
      <c r="F153" s="155">
        <v>29339891</v>
      </c>
      <c r="G153" s="156">
        <v>28618175</v>
      </c>
      <c r="H153" s="157">
        <f t="shared" si="2"/>
        <v>0.97540154460696527</v>
      </c>
    </row>
    <row r="154" spans="1:8" s="109" customFormat="1" ht="12" x14ac:dyDescent="0.2">
      <c r="A154" s="103" t="s">
        <v>129</v>
      </c>
      <c r="B154" s="102" t="s">
        <v>130</v>
      </c>
      <c r="C154" s="100" t="s">
        <v>131</v>
      </c>
      <c r="D154" s="103" t="s">
        <v>239</v>
      </c>
      <c r="E154" s="154">
        <v>0</v>
      </c>
      <c r="F154" s="155">
        <v>239359648</v>
      </c>
      <c r="G154" s="156">
        <v>213171840</v>
      </c>
      <c r="H154" s="157">
        <f t="shared" si="2"/>
        <v>0.89059221878534844</v>
      </c>
    </row>
    <row r="155" spans="1:8" s="109" customFormat="1" ht="12" x14ac:dyDescent="0.2">
      <c r="A155" s="103" t="s">
        <v>129</v>
      </c>
      <c r="B155" s="102" t="s">
        <v>130</v>
      </c>
      <c r="C155" s="100" t="s">
        <v>131</v>
      </c>
      <c r="D155" s="103" t="s">
        <v>240</v>
      </c>
      <c r="E155" s="154">
        <v>0</v>
      </c>
      <c r="F155" s="155">
        <v>1268103.66666667</v>
      </c>
      <c r="G155" s="156" t="s">
        <v>393</v>
      </c>
      <c r="H155" s="157" t="e">
        <f t="shared" si="2"/>
        <v>#VALUE!</v>
      </c>
    </row>
    <row r="156" spans="1:8" s="109" customFormat="1" ht="12" x14ac:dyDescent="0.2">
      <c r="A156" s="103" t="s">
        <v>129</v>
      </c>
      <c r="B156" s="101" t="s">
        <v>130</v>
      </c>
      <c r="C156" s="100" t="s">
        <v>131</v>
      </c>
      <c r="D156" s="103" t="s">
        <v>113</v>
      </c>
      <c r="E156" s="154">
        <v>0</v>
      </c>
      <c r="F156" s="155">
        <v>1296000</v>
      </c>
      <c r="G156" s="156">
        <v>1096060</v>
      </c>
      <c r="H156" s="157">
        <f t="shared" si="2"/>
        <v>0.84572530864197526</v>
      </c>
    </row>
    <row r="157" spans="1:8" s="109" customFormat="1" ht="12" x14ac:dyDescent="0.2">
      <c r="A157" s="103" t="s">
        <v>129</v>
      </c>
      <c r="B157" s="102" t="s">
        <v>130</v>
      </c>
      <c r="C157" s="100" t="s">
        <v>131</v>
      </c>
      <c r="D157" s="103" t="s">
        <v>61</v>
      </c>
      <c r="E157" s="154">
        <v>0</v>
      </c>
      <c r="F157" s="155">
        <v>2304055</v>
      </c>
      <c r="G157" s="156">
        <v>34067.71</v>
      </c>
      <c r="H157" s="157">
        <f t="shared" si="2"/>
        <v>1.4785979501357389E-2</v>
      </c>
    </row>
    <row r="158" spans="1:8" s="109" customFormat="1" ht="12" x14ac:dyDescent="0.2">
      <c r="A158" s="103" t="s">
        <v>129</v>
      </c>
      <c r="B158" s="101" t="s">
        <v>130</v>
      </c>
      <c r="C158" s="100" t="s">
        <v>131</v>
      </c>
      <c r="D158" s="103" t="s">
        <v>62</v>
      </c>
      <c r="E158" s="154">
        <v>0</v>
      </c>
      <c r="F158" s="155">
        <v>652131</v>
      </c>
      <c r="G158" s="156">
        <v>113400.69333333334</v>
      </c>
      <c r="H158" s="157">
        <f t="shared" si="2"/>
        <v>0.1738925052379558</v>
      </c>
    </row>
    <row r="159" spans="1:8" s="109" customFormat="1" ht="12" x14ac:dyDescent="0.2">
      <c r="A159" s="103" t="s">
        <v>129</v>
      </c>
      <c r="B159" s="101" t="s">
        <v>130</v>
      </c>
      <c r="C159" s="100" t="s">
        <v>131</v>
      </c>
      <c r="D159" s="103" t="s">
        <v>241</v>
      </c>
      <c r="E159" s="154">
        <v>0</v>
      </c>
      <c r="F159" s="155">
        <v>49563929.060306899</v>
      </c>
      <c r="G159" s="156">
        <v>177109854</v>
      </c>
      <c r="H159" s="157">
        <f t="shared" si="2"/>
        <v>3.5733618653295549</v>
      </c>
    </row>
    <row r="160" spans="1:8" s="109" customFormat="1" ht="12" x14ac:dyDescent="0.2">
      <c r="A160" s="103" t="s">
        <v>129</v>
      </c>
      <c r="B160" s="101" t="s">
        <v>130</v>
      </c>
      <c r="C160" s="100" t="s">
        <v>131</v>
      </c>
      <c r="D160" s="103" t="s">
        <v>242</v>
      </c>
      <c r="E160" s="154">
        <v>0</v>
      </c>
      <c r="F160" s="155">
        <v>42376566.266414002</v>
      </c>
      <c r="G160" s="156">
        <v>15010405.51</v>
      </c>
      <c r="H160" s="157">
        <f t="shared" si="2"/>
        <v>0.3542147661429722</v>
      </c>
    </row>
    <row r="161" spans="1:8" s="109" customFormat="1" ht="12" x14ac:dyDescent="0.2">
      <c r="A161" s="103" t="s">
        <v>129</v>
      </c>
      <c r="B161" s="101" t="s">
        <v>130</v>
      </c>
      <c r="C161" s="100" t="s">
        <v>131</v>
      </c>
      <c r="D161" s="103" t="s">
        <v>243</v>
      </c>
      <c r="E161" s="154">
        <v>0</v>
      </c>
      <c r="F161" s="155">
        <v>7057926.3914981103</v>
      </c>
      <c r="G161" s="156">
        <v>91011.85</v>
      </c>
      <c r="H161" s="157">
        <f t="shared" si="2"/>
        <v>1.2894984298735637E-2</v>
      </c>
    </row>
    <row r="162" spans="1:8" s="109" customFormat="1" ht="12" x14ac:dyDescent="0.2">
      <c r="A162" s="103" t="s">
        <v>129</v>
      </c>
      <c r="B162" s="101" t="s">
        <v>130</v>
      </c>
      <c r="C162" s="100" t="s">
        <v>131</v>
      </c>
      <c r="D162" s="103" t="s">
        <v>244</v>
      </c>
      <c r="E162" s="154">
        <v>0</v>
      </c>
      <c r="F162" s="155">
        <v>20671174.666666701</v>
      </c>
      <c r="G162" s="156">
        <v>76665422</v>
      </c>
      <c r="H162" s="157">
        <f t="shared" si="2"/>
        <v>3.708808194806017</v>
      </c>
    </row>
    <row r="163" spans="1:8" s="109" customFormat="1" ht="12" x14ac:dyDescent="0.2">
      <c r="A163" s="103" t="s">
        <v>129</v>
      </c>
      <c r="B163" s="101" t="s">
        <v>130</v>
      </c>
      <c r="C163" s="100" t="s">
        <v>131</v>
      </c>
      <c r="D163" s="103" t="s">
        <v>247</v>
      </c>
      <c r="E163" s="154">
        <v>0</v>
      </c>
      <c r="F163" s="155">
        <v>29339891</v>
      </c>
      <c r="G163" s="156">
        <v>28618174.66</v>
      </c>
      <c r="H163" s="157">
        <f t="shared" si="2"/>
        <v>0.97540153301864685</v>
      </c>
    </row>
    <row r="164" spans="1:8" s="109" customFormat="1" ht="12" x14ac:dyDescent="0.2">
      <c r="A164" s="103" t="s">
        <v>129</v>
      </c>
      <c r="B164" s="101" t="s">
        <v>130</v>
      </c>
      <c r="C164" s="100" t="s">
        <v>131</v>
      </c>
      <c r="D164" s="103" t="s">
        <v>248</v>
      </c>
      <c r="E164" s="154">
        <v>0</v>
      </c>
      <c r="F164" s="155">
        <v>239359648</v>
      </c>
      <c r="G164" s="156">
        <v>213171839.53999999</v>
      </c>
      <c r="H164" s="157">
        <f t="shared" si="2"/>
        <v>0.89059221686355416</v>
      </c>
    </row>
    <row r="165" spans="1:8" s="109" customFormat="1" ht="12" x14ac:dyDescent="0.2">
      <c r="A165" s="103" t="s">
        <v>129</v>
      </c>
      <c r="B165" s="101" t="s">
        <v>130</v>
      </c>
      <c r="C165" s="100" t="s">
        <v>131</v>
      </c>
      <c r="D165" s="103" t="s">
        <v>249</v>
      </c>
      <c r="E165" s="154">
        <v>0</v>
      </c>
      <c r="F165" s="155">
        <v>1268103.66666667</v>
      </c>
      <c r="G165" s="156" t="s">
        <v>393</v>
      </c>
      <c r="H165" s="157" t="e">
        <f t="shared" si="2"/>
        <v>#VALUE!</v>
      </c>
    </row>
    <row r="166" spans="1:8" s="109" customFormat="1" ht="12" x14ac:dyDescent="0.2">
      <c r="A166" s="103" t="s">
        <v>129</v>
      </c>
      <c r="B166" s="101" t="s">
        <v>130</v>
      </c>
      <c r="C166" s="100" t="s">
        <v>131</v>
      </c>
      <c r="D166" s="103" t="s">
        <v>250</v>
      </c>
      <c r="E166" s="154">
        <v>0</v>
      </c>
      <c r="F166" s="155">
        <v>3600000</v>
      </c>
      <c r="G166" s="156">
        <v>2006024</v>
      </c>
      <c r="H166" s="157">
        <f t="shared" si="2"/>
        <v>0.55722888888888888</v>
      </c>
    </row>
    <row r="167" spans="1:8" s="109" customFormat="1" ht="12" x14ac:dyDescent="0.2">
      <c r="A167" s="103" t="s">
        <v>129</v>
      </c>
      <c r="B167" s="101" t="s">
        <v>130</v>
      </c>
      <c r="C167" s="100" t="s">
        <v>131</v>
      </c>
      <c r="D167" s="103" t="s">
        <v>110</v>
      </c>
      <c r="E167" s="154">
        <v>0</v>
      </c>
      <c r="F167" s="155">
        <v>20995555</v>
      </c>
      <c r="G167" s="156">
        <v>4843281</v>
      </c>
      <c r="H167" s="157">
        <f t="shared" si="2"/>
        <v>0.23068125610397058</v>
      </c>
    </row>
    <row r="168" spans="1:8" s="109" customFormat="1" ht="12" x14ac:dyDescent="0.2">
      <c r="A168" s="103" t="s">
        <v>129</v>
      </c>
      <c r="B168" s="101" t="s">
        <v>130</v>
      </c>
      <c r="C168" s="100" t="s">
        <v>131</v>
      </c>
      <c r="D168" s="103" t="s">
        <v>114</v>
      </c>
      <c r="E168" s="154">
        <v>0</v>
      </c>
      <c r="F168" s="155">
        <v>1296000</v>
      </c>
      <c r="G168" s="156">
        <v>1096060</v>
      </c>
      <c r="H168" s="157">
        <f t="shared" si="2"/>
        <v>0.84572530864197526</v>
      </c>
    </row>
    <row r="169" spans="1:8" s="109" customFormat="1" ht="12" x14ac:dyDescent="0.2">
      <c r="A169" s="103" t="s">
        <v>129</v>
      </c>
      <c r="B169" s="101" t="s">
        <v>130</v>
      </c>
      <c r="C169" s="100" t="s">
        <v>131</v>
      </c>
      <c r="D169" s="103" t="s">
        <v>251</v>
      </c>
      <c r="E169" s="154">
        <v>0</v>
      </c>
      <c r="F169" s="155">
        <v>4576923</v>
      </c>
      <c r="G169" s="156">
        <v>1210083</v>
      </c>
      <c r="H169" s="157">
        <f t="shared" si="2"/>
        <v>0.26438788679643505</v>
      </c>
    </row>
    <row r="170" spans="1:8" s="109" customFormat="1" ht="12" x14ac:dyDescent="0.2">
      <c r="A170" s="103" t="s">
        <v>129</v>
      </c>
      <c r="B170" s="101" t="s">
        <v>130</v>
      </c>
      <c r="C170" s="100" t="s">
        <v>131</v>
      </c>
      <c r="D170" s="103" t="s">
        <v>112</v>
      </c>
      <c r="E170" s="154">
        <v>0</v>
      </c>
      <c r="F170" s="155">
        <v>6291607</v>
      </c>
      <c r="G170" s="156">
        <v>4431513</v>
      </c>
      <c r="H170" s="157">
        <f t="shared" si="2"/>
        <v>0.70435311677922663</v>
      </c>
    </row>
    <row r="171" spans="1:8" s="109" customFormat="1" ht="12" x14ac:dyDescent="0.2">
      <c r="A171" s="103" t="s">
        <v>129</v>
      </c>
      <c r="B171" s="101" t="s">
        <v>130</v>
      </c>
      <c r="C171" s="100" t="s">
        <v>131</v>
      </c>
      <c r="D171" s="103" t="s">
        <v>111</v>
      </c>
      <c r="E171" s="154">
        <v>0</v>
      </c>
      <c r="F171" s="155">
        <v>16169929</v>
      </c>
      <c r="G171" s="156">
        <v>4209761</v>
      </c>
      <c r="H171" s="157">
        <f t="shared" si="2"/>
        <v>0.26034505160783328</v>
      </c>
    </row>
    <row r="172" spans="1:8" s="109" customFormat="1" ht="12" x14ac:dyDescent="0.2">
      <c r="A172" s="103" t="s">
        <v>129</v>
      </c>
      <c r="B172" s="101" t="s">
        <v>130</v>
      </c>
      <c r="C172" s="100" t="s">
        <v>131</v>
      </c>
      <c r="D172" s="103" t="s">
        <v>252</v>
      </c>
      <c r="E172" s="154">
        <v>0</v>
      </c>
      <c r="F172" s="155">
        <v>0</v>
      </c>
      <c r="G172" s="156" t="s">
        <v>393</v>
      </c>
      <c r="H172" s="157" t="e">
        <f t="shared" si="2"/>
        <v>#VALUE!</v>
      </c>
    </row>
    <row r="173" spans="1:8" s="109" customFormat="1" ht="12" x14ac:dyDescent="0.2">
      <c r="A173" s="103" t="s">
        <v>129</v>
      </c>
      <c r="B173" s="101" t="s">
        <v>130</v>
      </c>
      <c r="C173" s="100" t="s">
        <v>131</v>
      </c>
      <c r="D173" s="103" t="s">
        <v>253</v>
      </c>
      <c r="E173" s="154">
        <v>0</v>
      </c>
      <c r="F173" s="155">
        <v>1469493</v>
      </c>
      <c r="G173" s="156">
        <v>852359.86000000022</v>
      </c>
      <c r="H173" s="157">
        <f t="shared" si="2"/>
        <v>0.58003669292742477</v>
      </c>
    </row>
    <row r="174" spans="1:8" s="109" customFormat="1" ht="12" x14ac:dyDescent="0.2">
      <c r="A174" s="103" t="s">
        <v>129</v>
      </c>
      <c r="B174" s="101" t="s">
        <v>130</v>
      </c>
      <c r="C174" s="100" t="s">
        <v>131</v>
      </c>
      <c r="D174" s="103" t="s">
        <v>125</v>
      </c>
      <c r="E174" s="154">
        <v>0</v>
      </c>
      <c r="F174" s="155">
        <v>49978</v>
      </c>
      <c r="G174" s="156">
        <v>0</v>
      </c>
      <c r="H174" s="157">
        <f t="shared" si="2"/>
        <v>0</v>
      </c>
    </row>
    <row r="175" spans="1:8" s="109" customFormat="1" ht="12" x14ac:dyDescent="0.2">
      <c r="A175" s="103" t="s">
        <v>129</v>
      </c>
      <c r="B175" s="100" t="s">
        <v>130</v>
      </c>
      <c r="C175" s="100" t="s">
        <v>131</v>
      </c>
      <c r="D175" s="103" t="s">
        <v>122</v>
      </c>
      <c r="E175" s="154">
        <v>0</v>
      </c>
      <c r="F175" s="155">
        <v>2426</v>
      </c>
      <c r="G175" s="156">
        <v>0</v>
      </c>
      <c r="H175" s="157">
        <f t="shared" si="2"/>
        <v>0</v>
      </c>
    </row>
    <row r="176" spans="1:8" s="109" customFormat="1" ht="12" x14ac:dyDescent="0.2">
      <c r="A176" s="103" t="s">
        <v>129</v>
      </c>
      <c r="B176" s="100" t="s">
        <v>130</v>
      </c>
      <c r="C176" s="100" t="s">
        <v>131</v>
      </c>
      <c r="D176" s="103" t="s">
        <v>256</v>
      </c>
      <c r="E176" s="154">
        <v>0</v>
      </c>
      <c r="F176" s="155">
        <v>2306460</v>
      </c>
      <c r="G176" s="156">
        <v>5503453.4699999997</v>
      </c>
      <c r="H176" s="157">
        <f t="shared" si="2"/>
        <v>2.3861040165448348</v>
      </c>
    </row>
    <row r="177" spans="1:8" s="109" customFormat="1" ht="12" x14ac:dyDescent="0.2">
      <c r="A177" s="103" t="s">
        <v>129</v>
      </c>
      <c r="B177" s="101" t="s">
        <v>130</v>
      </c>
      <c r="C177" s="100" t="s">
        <v>131</v>
      </c>
      <c r="D177" s="103" t="s">
        <v>257</v>
      </c>
      <c r="E177" s="154">
        <v>0</v>
      </c>
      <c r="F177" s="155">
        <v>10375680</v>
      </c>
      <c r="G177" s="156">
        <v>772814.96</v>
      </c>
      <c r="H177" s="157">
        <f t="shared" si="2"/>
        <v>7.4483307118184058E-2</v>
      </c>
    </row>
    <row r="178" spans="1:8" s="109" customFormat="1" ht="12" x14ac:dyDescent="0.2">
      <c r="A178" s="103" t="s">
        <v>129</v>
      </c>
      <c r="B178" s="101" t="s">
        <v>130</v>
      </c>
      <c r="C178" s="100" t="s">
        <v>131</v>
      </c>
      <c r="D178" s="103" t="s">
        <v>63</v>
      </c>
      <c r="E178" s="154">
        <v>0</v>
      </c>
      <c r="F178" s="155">
        <v>52537637</v>
      </c>
      <c r="G178" s="156">
        <v>17280329.660000004</v>
      </c>
      <c r="H178" s="157">
        <f t="shared" si="2"/>
        <v>0.32891333997377925</v>
      </c>
    </row>
    <row r="179" spans="1:8" s="109" customFormat="1" ht="12" x14ac:dyDescent="0.2">
      <c r="A179" s="103" t="s">
        <v>129</v>
      </c>
      <c r="B179" s="101" t="s">
        <v>130</v>
      </c>
      <c r="C179" s="100" t="s">
        <v>131</v>
      </c>
      <c r="D179" s="103" t="s">
        <v>64</v>
      </c>
      <c r="E179" s="154">
        <v>0</v>
      </c>
      <c r="F179" s="155">
        <v>25099544</v>
      </c>
      <c r="G179" s="156">
        <v>7074041.2999999998</v>
      </c>
      <c r="H179" s="157">
        <f t="shared" si="2"/>
        <v>0.28183943501124958</v>
      </c>
    </row>
    <row r="180" spans="1:8" s="109" customFormat="1" ht="12" x14ac:dyDescent="0.2">
      <c r="A180" s="103" t="s">
        <v>129</v>
      </c>
      <c r="B180" s="101" t="s">
        <v>130</v>
      </c>
      <c r="C180" s="100" t="s">
        <v>131</v>
      </c>
      <c r="D180" s="103" t="s">
        <v>258</v>
      </c>
      <c r="E180" s="154">
        <v>0</v>
      </c>
      <c r="F180" s="155">
        <v>173130783</v>
      </c>
      <c r="G180" s="156">
        <v>58586084.069999896</v>
      </c>
      <c r="H180" s="157">
        <f t="shared" si="2"/>
        <v>0.3383920701727543</v>
      </c>
    </row>
    <row r="181" spans="1:8" s="109" customFormat="1" ht="12" x14ac:dyDescent="0.2">
      <c r="A181" s="103" t="s">
        <v>129</v>
      </c>
      <c r="B181" s="101" t="s">
        <v>130</v>
      </c>
      <c r="C181" s="100" t="s">
        <v>131</v>
      </c>
      <c r="D181" s="103" t="s">
        <v>267</v>
      </c>
      <c r="E181" s="154">
        <v>0</v>
      </c>
      <c r="F181" s="164">
        <v>7000000</v>
      </c>
      <c r="G181" s="156">
        <v>133717.11000000002</v>
      </c>
      <c r="H181" s="157">
        <f t="shared" si="2"/>
        <v>1.9102444285714289E-2</v>
      </c>
    </row>
    <row r="182" spans="1:8" s="109" customFormat="1" ht="12" x14ac:dyDescent="0.2">
      <c r="A182" s="158" t="s">
        <v>129</v>
      </c>
      <c r="B182" s="101" t="s">
        <v>130</v>
      </c>
      <c r="C182" s="158" t="s">
        <v>131</v>
      </c>
      <c r="D182" s="158" t="s">
        <v>320</v>
      </c>
      <c r="E182" s="160">
        <v>0</v>
      </c>
      <c r="F182" s="163">
        <v>24000000</v>
      </c>
      <c r="G182" s="156">
        <v>8019781.9200000018</v>
      </c>
      <c r="H182" s="157">
        <f t="shared" si="2"/>
        <v>0.33415758000000007</v>
      </c>
    </row>
    <row r="183" spans="1:8" s="109" customFormat="1" ht="12" x14ac:dyDescent="0.2">
      <c r="A183" s="158" t="s">
        <v>129</v>
      </c>
      <c r="B183" s="101" t="s">
        <v>130</v>
      </c>
      <c r="C183" s="158" t="s">
        <v>131</v>
      </c>
      <c r="D183" s="158" t="s">
        <v>321</v>
      </c>
      <c r="E183" s="160">
        <v>0</v>
      </c>
      <c r="F183" s="163">
        <v>6000000</v>
      </c>
      <c r="G183" s="156">
        <v>1280336.1399999999</v>
      </c>
      <c r="H183" s="157">
        <f t="shared" si="2"/>
        <v>0.21338935666666664</v>
      </c>
    </row>
    <row r="184" spans="1:8" s="109" customFormat="1" ht="12" x14ac:dyDescent="0.2">
      <c r="A184" s="103" t="s">
        <v>207</v>
      </c>
      <c r="B184" s="101" t="s">
        <v>208</v>
      </c>
      <c r="C184" s="100" t="s">
        <v>131</v>
      </c>
      <c r="D184" s="103" t="s">
        <v>206</v>
      </c>
      <c r="E184" s="154">
        <v>0</v>
      </c>
      <c r="F184" s="155">
        <v>37375324</v>
      </c>
      <c r="G184" s="156">
        <v>15278758</v>
      </c>
      <c r="H184" s="157">
        <f t="shared" si="2"/>
        <v>0.40879265688773697</v>
      </c>
    </row>
    <row r="185" spans="1:8" s="109" customFormat="1" ht="12" x14ac:dyDescent="0.2">
      <c r="A185" s="158" t="s">
        <v>285</v>
      </c>
      <c r="B185" s="101" t="s">
        <v>344</v>
      </c>
      <c r="C185" s="159" t="s">
        <v>310</v>
      </c>
      <c r="D185" s="158" t="s">
        <v>47</v>
      </c>
      <c r="E185" s="160">
        <v>0</v>
      </c>
      <c r="F185" s="161">
        <v>0.26</v>
      </c>
      <c r="G185" s="156">
        <v>1.0569941888397385E-4</v>
      </c>
      <c r="H185" s="157">
        <f t="shared" si="2"/>
        <v>4.0653622647682247E-4</v>
      </c>
    </row>
    <row r="186" spans="1:8" s="109" customFormat="1" ht="12" x14ac:dyDescent="0.2">
      <c r="A186" s="158" t="s">
        <v>285</v>
      </c>
      <c r="B186" s="101" t="s">
        <v>344</v>
      </c>
      <c r="C186" s="159" t="s">
        <v>310</v>
      </c>
      <c r="D186" s="158" t="s">
        <v>48</v>
      </c>
      <c r="E186" s="160">
        <v>0</v>
      </c>
      <c r="F186" s="161">
        <v>0.05</v>
      </c>
      <c r="G186" s="156">
        <v>1.8695414793294321E-4</v>
      </c>
      <c r="H186" s="157">
        <f t="shared" si="2"/>
        <v>3.739082958658864E-3</v>
      </c>
    </row>
    <row r="187" spans="1:8" s="109" customFormat="1" ht="12" x14ac:dyDescent="0.2">
      <c r="A187" s="158" t="s">
        <v>285</v>
      </c>
      <c r="B187" s="101" t="s">
        <v>344</v>
      </c>
      <c r="C187" s="159" t="s">
        <v>310</v>
      </c>
      <c r="D187" s="158" t="s">
        <v>322</v>
      </c>
      <c r="E187" s="160">
        <v>0</v>
      </c>
      <c r="F187" s="161">
        <v>0.32</v>
      </c>
      <c r="G187" s="156">
        <v>5.2582012185801188E-5</v>
      </c>
      <c r="H187" s="157">
        <f t="shared" si="2"/>
        <v>1.6431878808062872E-4</v>
      </c>
    </row>
    <row r="188" spans="1:8" s="109" customFormat="1" ht="12" x14ac:dyDescent="0.2">
      <c r="A188" s="158" t="s">
        <v>285</v>
      </c>
      <c r="B188" s="101" t="s">
        <v>344</v>
      </c>
      <c r="C188" s="159" t="s">
        <v>310</v>
      </c>
      <c r="D188" s="158" t="s">
        <v>118</v>
      </c>
      <c r="E188" s="160">
        <v>0</v>
      </c>
      <c r="F188" s="161">
        <v>0.57999999999999996</v>
      </c>
      <c r="G188" s="156">
        <v>1.2646177642767682E-3</v>
      </c>
      <c r="H188" s="157">
        <f t="shared" si="2"/>
        <v>2.1803754556496005E-3</v>
      </c>
    </row>
    <row r="189" spans="1:8" s="109" customFormat="1" ht="12" x14ac:dyDescent="0.2">
      <c r="A189" s="158" t="s">
        <v>285</v>
      </c>
      <c r="B189" s="101" t="s">
        <v>344</v>
      </c>
      <c r="C189" s="159" t="s">
        <v>310</v>
      </c>
      <c r="D189" s="158" t="s">
        <v>323</v>
      </c>
      <c r="E189" s="160">
        <v>0</v>
      </c>
      <c r="F189" s="161">
        <v>2.31</v>
      </c>
      <c r="G189" s="156">
        <v>1.4598727541389958E-2</v>
      </c>
      <c r="H189" s="157">
        <f t="shared" si="2"/>
        <v>6.3197954724631853E-3</v>
      </c>
    </row>
    <row r="190" spans="1:8" s="109" customFormat="1" ht="12" x14ac:dyDescent="0.2">
      <c r="A190" s="158" t="s">
        <v>285</v>
      </c>
      <c r="B190" s="101" t="s">
        <v>344</v>
      </c>
      <c r="C190" s="159" t="s">
        <v>310</v>
      </c>
      <c r="D190" s="158" t="s">
        <v>324</v>
      </c>
      <c r="E190" s="160">
        <v>0</v>
      </c>
      <c r="F190" s="161">
        <v>0.21</v>
      </c>
      <c r="G190" s="156">
        <v>1.9184996447916647E-4</v>
      </c>
      <c r="H190" s="157">
        <f t="shared" si="2"/>
        <v>9.1357125942460231E-4</v>
      </c>
    </row>
    <row r="191" spans="1:8" s="109" customFormat="1" ht="12" x14ac:dyDescent="0.2">
      <c r="A191" s="158" t="s">
        <v>285</v>
      </c>
      <c r="B191" s="101" t="s">
        <v>344</v>
      </c>
      <c r="C191" s="159" t="s">
        <v>310</v>
      </c>
      <c r="D191" s="158" t="s">
        <v>115</v>
      </c>
      <c r="E191" s="160">
        <v>0</v>
      </c>
      <c r="F191" s="161">
        <v>0.13</v>
      </c>
      <c r="G191" s="156">
        <v>0</v>
      </c>
      <c r="H191" s="157">
        <f t="shared" si="2"/>
        <v>0</v>
      </c>
    </row>
    <row r="192" spans="1:8" s="109" customFormat="1" ht="12" x14ac:dyDescent="0.2">
      <c r="A192" s="158" t="s">
        <v>285</v>
      </c>
      <c r="B192" s="101" t="s">
        <v>344</v>
      </c>
      <c r="C192" s="159" t="s">
        <v>310</v>
      </c>
      <c r="D192" s="158" t="s">
        <v>325</v>
      </c>
      <c r="E192" s="160">
        <v>0</v>
      </c>
      <c r="F192" s="161">
        <v>0.05</v>
      </c>
      <c r="G192" s="156" t="s">
        <v>393</v>
      </c>
      <c r="H192" s="157" t="e">
        <f t="shared" si="2"/>
        <v>#VALUE!</v>
      </c>
    </row>
    <row r="193" spans="1:8" s="109" customFormat="1" ht="12" x14ac:dyDescent="0.2">
      <c r="A193" s="158" t="s">
        <v>285</v>
      </c>
      <c r="B193" s="102" t="s">
        <v>344</v>
      </c>
      <c r="C193" s="159" t="s">
        <v>310</v>
      </c>
      <c r="D193" s="158" t="s">
        <v>138</v>
      </c>
      <c r="E193" s="160">
        <v>0</v>
      </c>
      <c r="F193" s="161">
        <v>0.13</v>
      </c>
      <c r="G193" s="156" t="s">
        <v>393</v>
      </c>
      <c r="H193" s="157" t="e">
        <f t="shared" si="2"/>
        <v>#VALUE!</v>
      </c>
    </row>
    <row r="194" spans="1:8" s="109" customFormat="1" ht="12" x14ac:dyDescent="0.2">
      <c r="A194" s="103" t="s">
        <v>286</v>
      </c>
      <c r="B194" s="102" t="s">
        <v>345</v>
      </c>
      <c r="C194" s="100" t="s">
        <v>310</v>
      </c>
      <c r="D194" s="103" t="s">
        <v>253</v>
      </c>
      <c r="E194" s="154">
        <v>0</v>
      </c>
      <c r="F194" s="155">
        <v>0.35</v>
      </c>
      <c r="G194" s="156" t="s">
        <v>444</v>
      </c>
      <c r="H194" s="157" t="e">
        <f t="shared" si="2"/>
        <v>#VALUE!</v>
      </c>
    </row>
    <row r="195" spans="1:8" s="109" customFormat="1" ht="12" x14ac:dyDescent="0.2">
      <c r="A195" s="103" t="s">
        <v>286</v>
      </c>
      <c r="B195" s="101" t="s">
        <v>345</v>
      </c>
      <c r="C195" s="100" t="s">
        <v>310</v>
      </c>
      <c r="D195" s="103" t="s">
        <v>63</v>
      </c>
      <c r="E195" s="154">
        <v>0</v>
      </c>
      <c r="F195" s="155">
        <v>1.45</v>
      </c>
      <c r="G195" s="156" t="s">
        <v>444</v>
      </c>
      <c r="H195" s="157" t="e">
        <f t="shared" si="2"/>
        <v>#VALUE!</v>
      </c>
    </row>
    <row r="196" spans="1:8" s="109" customFormat="1" ht="12" x14ac:dyDescent="0.2">
      <c r="A196" s="103" t="s">
        <v>286</v>
      </c>
      <c r="B196" s="101" t="s">
        <v>345</v>
      </c>
      <c r="C196" s="100" t="s">
        <v>310</v>
      </c>
      <c r="D196" s="103" t="s">
        <v>64</v>
      </c>
      <c r="E196" s="154">
        <v>0</v>
      </c>
      <c r="F196" s="155">
        <v>0.74</v>
      </c>
      <c r="G196" s="156" t="s">
        <v>444</v>
      </c>
      <c r="H196" s="157" t="e">
        <f t="shared" si="2"/>
        <v>#VALUE!</v>
      </c>
    </row>
    <row r="197" spans="1:8" s="109" customFormat="1" ht="12" x14ac:dyDescent="0.2">
      <c r="A197" s="158" t="s">
        <v>287</v>
      </c>
      <c r="B197" s="102" t="s">
        <v>346</v>
      </c>
      <c r="C197" s="159" t="s">
        <v>310</v>
      </c>
      <c r="D197" s="158" t="s">
        <v>47</v>
      </c>
      <c r="E197" s="160">
        <v>0</v>
      </c>
      <c r="F197" s="163">
        <v>0.26</v>
      </c>
      <c r="G197" s="156">
        <v>1.0569941888397385E-4</v>
      </c>
      <c r="H197" s="157">
        <f t="shared" si="2"/>
        <v>4.0653622647682247E-4</v>
      </c>
    </row>
    <row r="198" spans="1:8" s="109" customFormat="1" ht="12" x14ac:dyDescent="0.2">
      <c r="A198" s="158" t="s">
        <v>287</v>
      </c>
      <c r="B198" s="101" t="s">
        <v>346</v>
      </c>
      <c r="C198" s="159" t="s">
        <v>310</v>
      </c>
      <c r="D198" s="158" t="s">
        <v>48</v>
      </c>
      <c r="E198" s="160">
        <v>0</v>
      </c>
      <c r="F198" s="163">
        <v>0.05</v>
      </c>
      <c r="G198" s="156">
        <v>1.8695414793294321E-4</v>
      </c>
      <c r="H198" s="157">
        <f t="shared" si="2"/>
        <v>3.739082958658864E-3</v>
      </c>
    </row>
    <row r="199" spans="1:8" s="109" customFormat="1" ht="12" x14ac:dyDescent="0.2">
      <c r="A199" s="158" t="s">
        <v>288</v>
      </c>
      <c r="B199" s="101" t="s">
        <v>347</v>
      </c>
      <c r="C199" s="159" t="s">
        <v>310</v>
      </c>
      <c r="D199" s="158" t="s">
        <v>138</v>
      </c>
      <c r="E199" s="160">
        <v>0</v>
      </c>
      <c r="F199" s="161">
        <v>0.13</v>
      </c>
      <c r="G199" s="156" t="s">
        <v>393</v>
      </c>
      <c r="H199" s="157" t="e">
        <f t="shared" si="2"/>
        <v>#VALUE!</v>
      </c>
    </row>
    <row r="200" spans="1:8" s="109" customFormat="1" ht="12" x14ac:dyDescent="0.2">
      <c r="A200" s="158" t="s">
        <v>289</v>
      </c>
      <c r="B200" s="101" t="s">
        <v>348</v>
      </c>
      <c r="C200" s="159" t="s">
        <v>310</v>
      </c>
      <c r="D200" s="158" t="s">
        <v>322</v>
      </c>
      <c r="E200" s="160">
        <v>0</v>
      </c>
      <c r="F200" s="161">
        <v>0.32</v>
      </c>
      <c r="G200" s="156">
        <v>5.2582012185801188E-5</v>
      </c>
      <c r="H200" s="157">
        <f t="shared" si="2"/>
        <v>1.6431878808062872E-4</v>
      </c>
    </row>
    <row r="201" spans="1:8" s="109" customFormat="1" ht="12" x14ac:dyDescent="0.2">
      <c r="A201" s="158" t="s">
        <v>289</v>
      </c>
      <c r="B201" s="101" t="s">
        <v>348</v>
      </c>
      <c r="C201" s="159" t="s">
        <v>310</v>
      </c>
      <c r="D201" s="158" t="s">
        <v>118</v>
      </c>
      <c r="E201" s="160">
        <v>0</v>
      </c>
      <c r="F201" s="161">
        <v>0.57999999999999996</v>
      </c>
      <c r="G201" s="156">
        <v>1.2646177642767682E-3</v>
      </c>
      <c r="H201" s="157">
        <f t="shared" ref="H201:H263" si="3">G201/F201</f>
        <v>2.1803754556496005E-3</v>
      </c>
    </row>
    <row r="202" spans="1:8" s="109" customFormat="1" ht="12" x14ac:dyDescent="0.2">
      <c r="A202" s="158" t="s">
        <v>289</v>
      </c>
      <c r="B202" s="101" t="s">
        <v>348</v>
      </c>
      <c r="C202" s="159" t="s">
        <v>310</v>
      </c>
      <c r="D202" s="158" t="s">
        <v>323</v>
      </c>
      <c r="E202" s="160">
        <v>0</v>
      </c>
      <c r="F202" s="161">
        <v>2.31</v>
      </c>
      <c r="G202" s="156">
        <v>1.4598727541389958E-2</v>
      </c>
      <c r="H202" s="157">
        <f t="shared" si="3"/>
        <v>6.3197954724631853E-3</v>
      </c>
    </row>
    <row r="203" spans="1:8" s="109" customFormat="1" ht="12" x14ac:dyDescent="0.2">
      <c r="A203" s="158" t="s">
        <v>289</v>
      </c>
      <c r="B203" s="101" t="s">
        <v>348</v>
      </c>
      <c r="C203" s="159" t="s">
        <v>310</v>
      </c>
      <c r="D203" s="158" t="s">
        <v>324</v>
      </c>
      <c r="E203" s="160">
        <v>0</v>
      </c>
      <c r="F203" s="161">
        <v>0.21</v>
      </c>
      <c r="G203" s="156">
        <v>1.9184996447916647E-4</v>
      </c>
      <c r="H203" s="157">
        <f t="shared" si="3"/>
        <v>9.1357125942460231E-4</v>
      </c>
    </row>
    <row r="204" spans="1:8" s="109" customFormat="1" ht="12" x14ac:dyDescent="0.2">
      <c r="A204" s="158" t="s">
        <v>289</v>
      </c>
      <c r="B204" s="101" t="s">
        <v>348</v>
      </c>
      <c r="C204" s="159" t="s">
        <v>310</v>
      </c>
      <c r="D204" s="158" t="s">
        <v>115</v>
      </c>
      <c r="E204" s="160">
        <v>0</v>
      </c>
      <c r="F204" s="161">
        <v>0.13</v>
      </c>
      <c r="G204" s="156">
        <v>0</v>
      </c>
      <c r="H204" s="157">
        <f t="shared" si="3"/>
        <v>0</v>
      </c>
    </row>
    <row r="205" spans="1:8" s="109" customFormat="1" ht="12" x14ac:dyDescent="0.2">
      <c r="A205" s="158" t="s">
        <v>289</v>
      </c>
      <c r="B205" s="101" t="s">
        <v>348</v>
      </c>
      <c r="C205" s="159" t="s">
        <v>310</v>
      </c>
      <c r="D205" s="158" t="s">
        <v>325</v>
      </c>
      <c r="E205" s="160">
        <v>0</v>
      </c>
      <c r="F205" s="161">
        <v>0.05</v>
      </c>
      <c r="G205" s="156" t="s">
        <v>393</v>
      </c>
      <c r="H205" s="157" t="e">
        <f t="shared" si="3"/>
        <v>#VALUE!</v>
      </c>
    </row>
    <row r="206" spans="1:8" s="109" customFormat="1" ht="12" x14ac:dyDescent="0.2">
      <c r="A206" s="103" t="s">
        <v>166</v>
      </c>
      <c r="B206" s="101" t="s">
        <v>167</v>
      </c>
      <c r="C206" s="100" t="s">
        <v>168</v>
      </c>
      <c r="D206" s="103" t="s">
        <v>165</v>
      </c>
      <c r="E206" s="154">
        <v>0</v>
      </c>
      <c r="F206" s="164">
        <v>500</v>
      </c>
      <c r="G206" s="156">
        <v>518</v>
      </c>
      <c r="H206" s="157">
        <f t="shared" si="3"/>
        <v>1.036</v>
      </c>
    </row>
    <row r="207" spans="1:8" s="109" customFormat="1" ht="12" x14ac:dyDescent="0.2">
      <c r="A207" s="103" t="s">
        <v>176</v>
      </c>
      <c r="B207" s="101" t="s">
        <v>22</v>
      </c>
      <c r="C207" s="100" t="s">
        <v>177</v>
      </c>
      <c r="D207" s="103" t="s">
        <v>175</v>
      </c>
      <c r="E207" s="154">
        <v>0</v>
      </c>
      <c r="F207" s="164">
        <v>542</v>
      </c>
      <c r="G207" s="156">
        <v>279</v>
      </c>
      <c r="H207" s="157">
        <f t="shared" si="3"/>
        <v>0.51476014760147604</v>
      </c>
    </row>
    <row r="208" spans="1:8" s="109" customFormat="1" ht="12" x14ac:dyDescent="0.2">
      <c r="A208" s="103" t="s">
        <v>176</v>
      </c>
      <c r="B208" s="101" t="s">
        <v>22</v>
      </c>
      <c r="C208" s="100" t="s">
        <v>177</v>
      </c>
      <c r="D208" s="103" t="s">
        <v>53</v>
      </c>
      <c r="E208" s="154">
        <v>0</v>
      </c>
      <c r="F208" s="164">
        <v>420</v>
      </c>
      <c r="G208" s="156">
        <v>264</v>
      </c>
      <c r="H208" s="157">
        <f t="shared" si="3"/>
        <v>0.62857142857142856</v>
      </c>
    </row>
    <row r="209" spans="1:8" s="109" customFormat="1" ht="12" x14ac:dyDescent="0.2">
      <c r="A209" s="103" t="s">
        <v>176</v>
      </c>
      <c r="B209" s="101" t="s">
        <v>22</v>
      </c>
      <c r="C209" s="100" t="s">
        <v>177</v>
      </c>
      <c r="D209" s="103" t="s">
        <v>195</v>
      </c>
      <c r="E209" s="154">
        <v>0</v>
      </c>
      <c r="F209" s="164">
        <v>2188</v>
      </c>
      <c r="G209" s="156">
        <v>716</v>
      </c>
      <c r="H209" s="157">
        <f t="shared" si="3"/>
        <v>0.32723948811700182</v>
      </c>
    </row>
    <row r="210" spans="1:8" s="109" customFormat="1" ht="12" x14ac:dyDescent="0.2">
      <c r="A210" s="103" t="s">
        <v>176</v>
      </c>
      <c r="B210" s="101" t="s">
        <v>22</v>
      </c>
      <c r="C210" s="100" t="s">
        <v>177</v>
      </c>
      <c r="D210" s="103" t="s">
        <v>54</v>
      </c>
      <c r="E210" s="154">
        <v>0</v>
      </c>
      <c r="F210" s="164">
        <v>130</v>
      </c>
      <c r="G210" s="156">
        <v>86</v>
      </c>
      <c r="H210" s="157">
        <f t="shared" si="3"/>
        <v>0.66153846153846152</v>
      </c>
    </row>
    <row r="211" spans="1:8" s="109" customFormat="1" ht="12" x14ac:dyDescent="0.2">
      <c r="A211" s="103" t="s">
        <v>176</v>
      </c>
      <c r="B211" s="101" t="s">
        <v>22</v>
      </c>
      <c r="C211" s="100" t="s">
        <v>177</v>
      </c>
      <c r="D211" s="103" t="s">
        <v>206</v>
      </c>
      <c r="E211" s="154">
        <v>0</v>
      </c>
      <c r="F211" s="155">
        <v>1300</v>
      </c>
      <c r="G211" s="156">
        <v>907</v>
      </c>
      <c r="H211" s="157">
        <f t="shared" si="3"/>
        <v>0.69769230769230772</v>
      </c>
    </row>
    <row r="212" spans="1:8" s="109" customFormat="1" ht="12" x14ac:dyDescent="0.2">
      <c r="A212" s="103" t="s">
        <v>176</v>
      </c>
      <c r="B212" s="101" t="s">
        <v>22</v>
      </c>
      <c r="C212" s="100" t="s">
        <v>177</v>
      </c>
      <c r="D212" s="103" t="s">
        <v>251</v>
      </c>
      <c r="E212" s="154">
        <v>0</v>
      </c>
      <c r="F212" s="155">
        <v>600</v>
      </c>
      <c r="G212" s="156">
        <v>161</v>
      </c>
      <c r="H212" s="157">
        <f t="shared" si="3"/>
        <v>0.26833333333333331</v>
      </c>
    </row>
    <row r="213" spans="1:8" s="109" customFormat="1" ht="12" x14ac:dyDescent="0.2">
      <c r="A213" s="103" t="s">
        <v>176</v>
      </c>
      <c r="B213" s="101" t="s">
        <v>22</v>
      </c>
      <c r="C213" s="100" t="s">
        <v>177</v>
      </c>
      <c r="D213" s="103" t="s">
        <v>112</v>
      </c>
      <c r="E213" s="154">
        <v>0</v>
      </c>
      <c r="F213" s="155">
        <v>300</v>
      </c>
      <c r="G213" s="156">
        <v>120</v>
      </c>
      <c r="H213" s="157">
        <f t="shared" si="3"/>
        <v>0.4</v>
      </c>
    </row>
    <row r="214" spans="1:8" s="109" customFormat="1" ht="12" x14ac:dyDescent="0.2">
      <c r="A214" s="103" t="s">
        <v>176</v>
      </c>
      <c r="B214" s="101" t="s">
        <v>22</v>
      </c>
      <c r="C214" s="100" t="s">
        <v>177</v>
      </c>
      <c r="D214" s="103" t="s">
        <v>111</v>
      </c>
      <c r="E214" s="154">
        <v>0</v>
      </c>
      <c r="F214" s="155">
        <v>100</v>
      </c>
      <c r="G214" s="156">
        <v>17</v>
      </c>
      <c r="H214" s="157">
        <f t="shared" si="3"/>
        <v>0.17</v>
      </c>
    </row>
    <row r="215" spans="1:8" s="109" customFormat="1" ht="12" x14ac:dyDescent="0.2">
      <c r="A215" s="103" t="s">
        <v>176</v>
      </c>
      <c r="B215" s="101" t="s">
        <v>22</v>
      </c>
      <c r="C215" s="100" t="s">
        <v>177</v>
      </c>
      <c r="D215" s="103" t="s">
        <v>253</v>
      </c>
      <c r="E215" s="154">
        <v>0</v>
      </c>
      <c r="F215" s="155">
        <v>20</v>
      </c>
      <c r="G215" s="156">
        <v>14</v>
      </c>
      <c r="H215" s="157">
        <f t="shared" si="3"/>
        <v>0.7</v>
      </c>
    </row>
    <row r="216" spans="1:8" s="109" customFormat="1" ht="12" x14ac:dyDescent="0.2">
      <c r="A216" s="103" t="s">
        <v>176</v>
      </c>
      <c r="B216" s="101" t="s">
        <v>22</v>
      </c>
      <c r="C216" s="100" t="s">
        <v>177</v>
      </c>
      <c r="D216" s="103" t="s">
        <v>63</v>
      </c>
      <c r="E216" s="154">
        <v>0</v>
      </c>
      <c r="F216" s="155">
        <v>650</v>
      </c>
      <c r="G216" s="156">
        <v>325</v>
      </c>
      <c r="H216" s="157">
        <f t="shared" si="3"/>
        <v>0.5</v>
      </c>
    </row>
    <row r="217" spans="1:8" s="109" customFormat="1" ht="12" x14ac:dyDescent="0.2">
      <c r="A217" s="103" t="s">
        <v>176</v>
      </c>
      <c r="B217" s="101" t="s">
        <v>22</v>
      </c>
      <c r="C217" s="100" t="s">
        <v>177</v>
      </c>
      <c r="D217" s="103" t="s">
        <v>64</v>
      </c>
      <c r="E217" s="154">
        <v>0</v>
      </c>
      <c r="F217" s="155">
        <v>330</v>
      </c>
      <c r="G217" s="156">
        <v>81</v>
      </c>
      <c r="H217" s="157">
        <f t="shared" si="3"/>
        <v>0.24545454545454545</v>
      </c>
    </row>
    <row r="218" spans="1:8" s="109" customFormat="1" ht="12" x14ac:dyDescent="0.2">
      <c r="A218" s="103" t="s">
        <v>217</v>
      </c>
      <c r="B218" s="101" t="s">
        <v>218</v>
      </c>
      <c r="C218" s="100" t="s">
        <v>180</v>
      </c>
      <c r="D218" s="103" t="s">
        <v>216</v>
      </c>
      <c r="E218" s="154">
        <v>0</v>
      </c>
      <c r="F218" s="155">
        <v>11100</v>
      </c>
      <c r="G218" s="156">
        <v>9458</v>
      </c>
      <c r="H218" s="157">
        <f t="shared" si="3"/>
        <v>0.85207207207207203</v>
      </c>
    </row>
    <row r="219" spans="1:8" s="109" customFormat="1" ht="12" x14ac:dyDescent="0.2">
      <c r="A219" s="103" t="s">
        <v>217</v>
      </c>
      <c r="B219" s="103" t="s">
        <v>218</v>
      </c>
      <c r="C219" s="100" t="s">
        <v>180</v>
      </c>
      <c r="D219" s="103" t="s">
        <v>219</v>
      </c>
      <c r="E219" s="154">
        <v>0</v>
      </c>
      <c r="F219" s="155">
        <v>10400</v>
      </c>
      <c r="G219" s="156">
        <v>11986</v>
      </c>
      <c r="H219" s="157">
        <f t="shared" si="3"/>
        <v>1.1525000000000001</v>
      </c>
    </row>
    <row r="220" spans="1:8" s="109" customFormat="1" ht="12" x14ac:dyDescent="0.2">
      <c r="A220" s="103" t="s">
        <v>217</v>
      </c>
      <c r="B220" s="101" t="s">
        <v>218</v>
      </c>
      <c r="C220" s="100" t="s">
        <v>180</v>
      </c>
      <c r="D220" s="103" t="s">
        <v>226</v>
      </c>
      <c r="E220" s="154">
        <v>0</v>
      </c>
      <c r="F220" s="155">
        <v>437750</v>
      </c>
      <c r="G220" s="156">
        <v>484940</v>
      </c>
      <c r="H220" s="157">
        <f t="shared" si="3"/>
        <v>1.1078012564249</v>
      </c>
    </row>
    <row r="221" spans="1:8" s="109" customFormat="1" ht="12" x14ac:dyDescent="0.2">
      <c r="A221" s="103" t="s">
        <v>217</v>
      </c>
      <c r="B221" s="121" t="s">
        <v>218</v>
      </c>
      <c r="C221" s="100" t="s">
        <v>180</v>
      </c>
      <c r="D221" s="103" t="s">
        <v>239</v>
      </c>
      <c r="E221" s="154">
        <v>0</v>
      </c>
      <c r="F221" s="155">
        <v>437750</v>
      </c>
      <c r="G221" s="156">
        <v>484940</v>
      </c>
      <c r="H221" s="157">
        <f t="shared" si="3"/>
        <v>1.1078012564249</v>
      </c>
    </row>
    <row r="222" spans="1:8" s="109" customFormat="1" ht="12" x14ac:dyDescent="0.2">
      <c r="A222" s="103" t="s">
        <v>217</v>
      </c>
      <c r="B222" s="121" t="s">
        <v>218</v>
      </c>
      <c r="C222" s="100" t="s">
        <v>180</v>
      </c>
      <c r="D222" s="103" t="s">
        <v>243</v>
      </c>
      <c r="E222" s="154">
        <v>0</v>
      </c>
      <c r="F222" s="155">
        <v>400</v>
      </c>
      <c r="G222" s="156">
        <v>65.319999999999993</v>
      </c>
      <c r="H222" s="157">
        <f t="shared" si="3"/>
        <v>0.16329999999999997</v>
      </c>
    </row>
    <row r="223" spans="1:8" s="109" customFormat="1" ht="12" x14ac:dyDescent="0.2">
      <c r="A223" s="103" t="s">
        <v>217</v>
      </c>
      <c r="B223" s="121" t="s">
        <v>218</v>
      </c>
      <c r="C223" s="100" t="s">
        <v>180</v>
      </c>
      <c r="D223" s="103" t="s">
        <v>247</v>
      </c>
      <c r="E223" s="154">
        <v>0</v>
      </c>
      <c r="F223" s="155">
        <v>39750</v>
      </c>
      <c r="G223" s="156">
        <v>48026.51</v>
      </c>
      <c r="H223" s="157">
        <f t="shared" si="3"/>
        <v>1.2082140880503145</v>
      </c>
    </row>
    <row r="224" spans="1:8" s="109" customFormat="1" ht="12" x14ac:dyDescent="0.2">
      <c r="A224" s="103" t="s">
        <v>217</v>
      </c>
      <c r="B224" s="121" t="s">
        <v>218</v>
      </c>
      <c r="C224" s="100" t="s">
        <v>180</v>
      </c>
      <c r="D224" s="103" t="s">
        <v>112</v>
      </c>
      <c r="E224" s="154">
        <v>0</v>
      </c>
      <c r="F224" s="155">
        <v>960</v>
      </c>
      <c r="G224" s="156">
        <v>4984</v>
      </c>
      <c r="H224" s="157">
        <f t="shared" si="3"/>
        <v>5.1916666666666664</v>
      </c>
    </row>
    <row r="225" spans="1:8" s="109" customFormat="1" ht="12" x14ac:dyDescent="0.2">
      <c r="A225" s="103" t="s">
        <v>217</v>
      </c>
      <c r="B225" s="121" t="s">
        <v>218</v>
      </c>
      <c r="C225" s="100" t="s">
        <v>180</v>
      </c>
      <c r="D225" s="103" t="s">
        <v>111</v>
      </c>
      <c r="E225" s="154">
        <v>0</v>
      </c>
      <c r="F225" s="155">
        <v>2240</v>
      </c>
      <c r="G225" s="156">
        <v>1037</v>
      </c>
      <c r="H225" s="157">
        <f t="shared" si="3"/>
        <v>0.46294642857142859</v>
      </c>
    </row>
    <row r="226" spans="1:8" s="109" customFormat="1" ht="12" x14ac:dyDescent="0.2">
      <c r="A226" s="103" t="s">
        <v>217</v>
      </c>
      <c r="B226" s="121" t="s">
        <v>218</v>
      </c>
      <c r="C226" s="100" t="s">
        <v>180</v>
      </c>
      <c r="D226" s="103" t="s">
        <v>257</v>
      </c>
      <c r="E226" s="154">
        <v>0</v>
      </c>
      <c r="F226" s="155">
        <v>1000</v>
      </c>
      <c r="G226" s="156">
        <v>188</v>
      </c>
      <c r="H226" s="157">
        <f t="shared" si="3"/>
        <v>0.188</v>
      </c>
    </row>
    <row r="227" spans="1:8" s="109" customFormat="1" ht="12" x14ac:dyDescent="0.2">
      <c r="A227" s="103" t="s">
        <v>217</v>
      </c>
      <c r="B227" s="121" t="s">
        <v>218</v>
      </c>
      <c r="C227" s="100" t="s">
        <v>180</v>
      </c>
      <c r="D227" s="103" t="s">
        <v>258</v>
      </c>
      <c r="E227" s="154">
        <v>0</v>
      </c>
      <c r="F227" s="155">
        <v>300</v>
      </c>
      <c r="G227" s="156" t="s">
        <v>444</v>
      </c>
      <c r="H227" s="157" t="e">
        <f t="shared" si="3"/>
        <v>#VALUE!</v>
      </c>
    </row>
    <row r="228" spans="1:8" s="109" customFormat="1" ht="12" x14ac:dyDescent="0.2">
      <c r="A228" s="158" t="s">
        <v>139</v>
      </c>
      <c r="B228" s="121" t="s">
        <v>140</v>
      </c>
      <c r="C228" s="159" t="s">
        <v>141</v>
      </c>
      <c r="D228" s="158" t="s">
        <v>142</v>
      </c>
      <c r="E228" s="160">
        <v>0</v>
      </c>
      <c r="F228" s="161">
        <v>20</v>
      </c>
      <c r="G228" s="156">
        <v>9</v>
      </c>
      <c r="H228" s="157">
        <f t="shared" si="3"/>
        <v>0.45</v>
      </c>
    </row>
    <row r="229" spans="1:8" s="109" customFormat="1" ht="12" x14ac:dyDescent="0.2">
      <c r="A229" s="103" t="s">
        <v>139</v>
      </c>
      <c r="B229" s="121" t="s">
        <v>140</v>
      </c>
      <c r="C229" s="100" t="s">
        <v>141</v>
      </c>
      <c r="D229" s="103" t="s">
        <v>158</v>
      </c>
      <c r="E229" s="154">
        <v>0</v>
      </c>
      <c r="F229" s="164">
        <v>20</v>
      </c>
      <c r="G229" s="156">
        <v>9</v>
      </c>
      <c r="H229" s="157">
        <f t="shared" si="3"/>
        <v>0.45</v>
      </c>
    </row>
    <row r="230" spans="1:8" s="109" customFormat="1" ht="12" x14ac:dyDescent="0.2">
      <c r="A230" s="158" t="s">
        <v>146</v>
      </c>
      <c r="B230" s="121" t="s">
        <v>147</v>
      </c>
      <c r="C230" s="159" t="s">
        <v>148</v>
      </c>
      <c r="D230" s="158" t="s">
        <v>119</v>
      </c>
      <c r="E230" s="160">
        <v>0</v>
      </c>
      <c r="F230" s="161">
        <v>22</v>
      </c>
      <c r="G230" s="156">
        <v>23</v>
      </c>
      <c r="H230" s="157">
        <f t="shared" si="3"/>
        <v>1.0454545454545454</v>
      </c>
    </row>
    <row r="231" spans="1:8" s="109" customFormat="1" ht="12" x14ac:dyDescent="0.2">
      <c r="A231" s="158" t="s">
        <v>146</v>
      </c>
      <c r="B231" s="121" t="s">
        <v>147</v>
      </c>
      <c r="C231" s="159" t="s">
        <v>148</v>
      </c>
      <c r="D231" s="158" t="s">
        <v>149</v>
      </c>
      <c r="E231" s="160">
        <v>0</v>
      </c>
      <c r="F231" s="161">
        <v>133</v>
      </c>
      <c r="G231" s="156">
        <v>36</v>
      </c>
      <c r="H231" s="157">
        <f t="shared" si="3"/>
        <v>0.27067669172932329</v>
      </c>
    </row>
    <row r="232" spans="1:8" s="109" customFormat="1" ht="12" x14ac:dyDescent="0.2">
      <c r="A232" s="158" t="s">
        <v>146</v>
      </c>
      <c r="B232" s="121" t="s">
        <v>147</v>
      </c>
      <c r="C232" s="159" t="s">
        <v>148</v>
      </c>
      <c r="D232" s="158" t="s">
        <v>150</v>
      </c>
      <c r="E232" s="160">
        <v>0</v>
      </c>
      <c r="F232" s="161">
        <v>100</v>
      </c>
      <c r="G232" s="156">
        <v>11</v>
      </c>
      <c r="H232" s="157">
        <f t="shared" si="3"/>
        <v>0.11</v>
      </c>
    </row>
    <row r="233" spans="1:8" s="109" customFormat="1" ht="12" x14ac:dyDescent="0.2">
      <c r="A233" s="158" t="s">
        <v>146</v>
      </c>
      <c r="B233" s="121" t="s">
        <v>147</v>
      </c>
      <c r="C233" s="159" t="s">
        <v>148</v>
      </c>
      <c r="D233" s="158" t="s">
        <v>117</v>
      </c>
      <c r="E233" s="160">
        <v>0</v>
      </c>
      <c r="F233" s="161">
        <v>5</v>
      </c>
      <c r="G233" s="156">
        <v>0</v>
      </c>
      <c r="H233" s="157">
        <f t="shared" si="3"/>
        <v>0</v>
      </c>
    </row>
    <row r="234" spans="1:8" s="109" customFormat="1" ht="12" x14ac:dyDescent="0.2">
      <c r="A234" s="158" t="s">
        <v>146</v>
      </c>
      <c r="B234" s="121" t="s">
        <v>147</v>
      </c>
      <c r="C234" s="159" t="s">
        <v>148</v>
      </c>
      <c r="D234" s="158" t="s">
        <v>151</v>
      </c>
      <c r="E234" s="160">
        <v>0</v>
      </c>
      <c r="F234" s="161">
        <v>20</v>
      </c>
      <c r="G234" s="156" t="s">
        <v>393</v>
      </c>
      <c r="H234" s="157" t="e">
        <f t="shared" si="3"/>
        <v>#VALUE!</v>
      </c>
    </row>
    <row r="235" spans="1:8" s="109" customFormat="1" ht="12" x14ac:dyDescent="0.2">
      <c r="A235" s="103" t="s">
        <v>146</v>
      </c>
      <c r="B235" s="121" t="s">
        <v>147</v>
      </c>
      <c r="C235" s="100" t="s">
        <v>148</v>
      </c>
      <c r="D235" s="103" t="s">
        <v>120</v>
      </c>
      <c r="E235" s="154">
        <v>0</v>
      </c>
      <c r="F235" s="164">
        <v>22</v>
      </c>
      <c r="G235" s="156">
        <v>23</v>
      </c>
      <c r="H235" s="157">
        <f t="shared" si="3"/>
        <v>1.0454545454545454</v>
      </c>
    </row>
    <row r="236" spans="1:8" s="109" customFormat="1" ht="12" x14ac:dyDescent="0.2">
      <c r="A236" s="103" t="s">
        <v>146</v>
      </c>
      <c r="B236" s="121" t="s">
        <v>147</v>
      </c>
      <c r="C236" s="100" t="s">
        <v>148</v>
      </c>
      <c r="D236" s="103" t="s">
        <v>163</v>
      </c>
      <c r="E236" s="154">
        <v>0</v>
      </c>
      <c r="F236" s="164">
        <v>100</v>
      </c>
      <c r="G236" s="156">
        <v>11</v>
      </c>
      <c r="H236" s="157">
        <f t="shared" si="3"/>
        <v>0.11</v>
      </c>
    </row>
    <row r="237" spans="1:8" s="109" customFormat="1" ht="12" x14ac:dyDescent="0.2">
      <c r="A237" s="103" t="s">
        <v>146</v>
      </c>
      <c r="B237" s="121" t="s">
        <v>147</v>
      </c>
      <c r="C237" s="100" t="s">
        <v>148</v>
      </c>
      <c r="D237" s="103" t="s">
        <v>205</v>
      </c>
      <c r="E237" s="154">
        <v>0</v>
      </c>
      <c r="F237" s="155">
        <v>133</v>
      </c>
      <c r="G237" s="156">
        <v>36</v>
      </c>
      <c r="H237" s="157">
        <f t="shared" si="3"/>
        <v>0.27067669172932329</v>
      </c>
    </row>
    <row r="238" spans="1:8" s="109" customFormat="1" ht="12" x14ac:dyDescent="0.2">
      <c r="A238" s="103" t="s">
        <v>146</v>
      </c>
      <c r="B238" s="121" t="s">
        <v>147</v>
      </c>
      <c r="C238" s="100" t="s">
        <v>148</v>
      </c>
      <c r="D238" s="103" t="s">
        <v>116</v>
      </c>
      <c r="E238" s="154">
        <v>0</v>
      </c>
      <c r="F238" s="155">
        <v>5</v>
      </c>
      <c r="G238" s="156">
        <v>0</v>
      </c>
      <c r="H238" s="157">
        <f t="shared" si="3"/>
        <v>0</v>
      </c>
    </row>
    <row r="239" spans="1:8" s="109" customFormat="1" ht="12" x14ac:dyDescent="0.2">
      <c r="A239" s="103" t="s">
        <v>146</v>
      </c>
      <c r="B239" s="121" t="s">
        <v>147</v>
      </c>
      <c r="C239" s="100" t="s">
        <v>148</v>
      </c>
      <c r="D239" s="103" t="s">
        <v>252</v>
      </c>
      <c r="E239" s="154">
        <v>0</v>
      </c>
      <c r="F239" s="155">
        <v>0</v>
      </c>
      <c r="G239" s="156" t="s">
        <v>393</v>
      </c>
      <c r="H239" s="157" t="e">
        <f t="shared" si="3"/>
        <v>#VALUE!</v>
      </c>
    </row>
    <row r="240" spans="1:8" s="109" customFormat="1" ht="12" x14ac:dyDescent="0.2">
      <c r="A240" s="103" t="s">
        <v>146</v>
      </c>
      <c r="B240" s="121" t="s">
        <v>147</v>
      </c>
      <c r="C240" s="100" t="s">
        <v>148</v>
      </c>
      <c r="D240" s="103" t="s">
        <v>258</v>
      </c>
      <c r="E240" s="154">
        <v>0</v>
      </c>
      <c r="F240" s="155">
        <v>200</v>
      </c>
      <c r="G240" s="156" t="s">
        <v>444</v>
      </c>
      <c r="H240" s="157" t="e">
        <f t="shared" si="3"/>
        <v>#VALUE!</v>
      </c>
    </row>
    <row r="241" spans="1:8" s="109" customFormat="1" ht="12" x14ac:dyDescent="0.2">
      <c r="A241" s="103" t="s">
        <v>161</v>
      </c>
      <c r="B241" s="121" t="s">
        <v>162</v>
      </c>
      <c r="C241" s="100" t="s">
        <v>134</v>
      </c>
      <c r="D241" s="103" t="s">
        <v>120</v>
      </c>
      <c r="E241" s="154">
        <v>0</v>
      </c>
      <c r="F241" s="164">
        <v>15</v>
      </c>
      <c r="G241" s="156">
        <v>23</v>
      </c>
      <c r="H241" s="157">
        <f t="shared" si="3"/>
        <v>1.5333333333333334</v>
      </c>
    </row>
    <row r="242" spans="1:8" s="109" customFormat="1" ht="12" x14ac:dyDescent="0.2">
      <c r="A242" s="103" t="s">
        <v>161</v>
      </c>
      <c r="B242" s="121" t="s">
        <v>162</v>
      </c>
      <c r="C242" s="100" t="s">
        <v>134</v>
      </c>
      <c r="D242" s="103" t="s">
        <v>205</v>
      </c>
      <c r="E242" s="154">
        <v>0</v>
      </c>
      <c r="F242" s="155">
        <v>92</v>
      </c>
      <c r="G242" s="156">
        <v>32</v>
      </c>
      <c r="H242" s="157">
        <f t="shared" si="3"/>
        <v>0.34782608695652173</v>
      </c>
    </row>
    <row r="243" spans="1:8" s="109" customFormat="1" ht="12" x14ac:dyDescent="0.2">
      <c r="A243" s="158" t="s">
        <v>132</v>
      </c>
      <c r="B243" s="121" t="s">
        <v>133</v>
      </c>
      <c r="C243" s="159" t="s">
        <v>134</v>
      </c>
      <c r="D243" s="158" t="s">
        <v>115</v>
      </c>
      <c r="E243" s="160">
        <v>0</v>
      </c>
      <c r="F243" s="161">
        <v>9</v>
      </c>
      <c r="G243" s="156">
        <v>0</v>
      </c>
      <c r="H243" s="157">
        <f t="shared" si="3"/>
        <v>0</v>
      </c>
    </row>
    <row r="244" spans="1:8" s="109" customFormat="1" ht="12" x14ac:dyDescent="0.2">
      <c r="A244" s="103" t="s">
        <v>132</v>
      </c>
      <c r="B244" s="121" t="s">
        <v>133</v>
      </c>
      <c r="C244" s="100" t="s">
        <v>134</v>
      </c>
      <c r="D244" s="103" t="s">
        <v>116</v>
      </c>
      <c r="E244" s="154">
        <v>0</v>
      </c>
      <c r="F244" s="155">
        <v>9</v>
      </c>
      <c r="G244" s="156">
        <v>0</v>
      </c>
      <c r="H244" s="157">
        <f t="shared" si="3"/>
        <v>0</v>
      </c>
    </row>
    <row r="245" spans="1:8" s="109" customFormat="1" ht="12" x14ac:dyDescent="0.2">
      <c r="A245" s="158" t="s">
        <v>290</v>
      </c>
      <c r="B245" s="121" t="s">
        <v>349</v>
      </c>
      <c r="C245" s="158" t="s">
        <v>317</v>
      </c>
      <c r="D245" s="158" t="s">
        <v>320</v>
      </c>
      <c r="E245" s="160">
        <v>0</v>
      </c>
      <c r="F245" s="163">
        <v>30</v>
      </c>
      <c r="G245" s="156">
        <v>29</v>
      </c>
      <c r="H245" s="157">
        <f t="shared" si="3"/>
        <v>0.96666666666666667</v>
      </c>
    </row>
    <row r="246" spans="1:8" s="109" customFormat="1" ht="12" x14ac:dyDescent="0.2">
      <c r="A246" s="158" t="s">
        <v>143</v>
      </c>
      <c r="B246" s="121" t="s">
        <v>144</v>
      </c>
      <c r="C246" s="159" t="s">
        <v>145</v>
      </c>
      <c r="D246" s="158" t="s">
        <v>142</v>
      </c>
      <c r="E246" s="160">
        <v>0</v>
      </c>
      <c r="F246" s="161">
        <v>20</v>
      </c>
      <c r="G246" s="156">
        <v>9</v>
      </c>
      <c r="H246" s="157">
        <f t="shared" si="3"/>
        <v>0.45</v>
      </c>
    </row>
    <row r="247" spans="1:8" s="109" customFormat="1" ht="12" x14ac:dyDescent="0.2">
      <c r="A247" s="158" t="s">
        <v>143</v>
      </c>
      <c r="B247" s="121" t="s">
        <v>144</v>
      </c>
      <c r="C247" s="159" t="s">
        <v>145</v>
      </c>
      <c r="D247" s="158" t="s">
        <v>119</v>
      </c>
      <c r="E247" s="160">
        <v>0</v>
      </c>
      <c r="F247" s="161">
        <v>22</v>
      </c>
      <c r="G247" s="156">
        <v>23</v>
      </c>
      <c r="H247" s="157">
        <f t="shared" si="3"/>
        <v>1.0454545454545454</v>
      </c>
    </row>
    <row r="248" spans="1:8" s="109" customFormat="1" ht="12" x14ac:dyDescent="0.2">
      <c r="A248" s="158" t="s">
        <v>143</v>
      </c>
      <c r="B248" s="121" t="s">
        <v>144</v>
      </c>
      <c r="C248" s="159" t="s">
        <v>145</v>
      </c>
      <c r="D248" s="158" t="s">
        <v>149</v>
      </c>
      <c r="E248" s="160">
        <v>0</v>
      </c>
      <c r="F248" s="161">
        <v>133</v>
      </c>
      <c r="G248" s="156">
        <v>36</v>
      </c>
      <c r="H248" s="157">
        <f t="shared" si="3"/>
        <v>0.27067669172932329</v>
      </c>
    </row>
    <row r="249" spans="1:8" s="109" customFormat="1" ht="12" x14ac:dyDescent="0.2">
      <c r="A249" s="158" t="s">
        <v>143</v>
      </c>
      <c r="B249" s="121" t="s">
        <v>144</v>
      </c>
      <c r="C249" s="159" t="s">
        <v>145</v>
      </c>
      <c r="D249" s="158" t="s">
        <v>150</v>
      </c>
      <c r="E249" s="160">
        <v>0</v>
      </c>
      <c r="F249" s="161">
        <v>100</v>
      </c>
      <c r="G249" s="156">
        <v>11</v>
      </c>
      <c r="H249" s="157">
        <f t="shared" si="3"/>
        <v>0.11</v>
      </c>
    </row>
    <row r="250" spans="1:8" s="109" customFormat="1" ht="12" x14ac:dyDescent="0.2">
      <c r="A250" s="158" t="s">
        <v>143</v>
      </c>
      <c r="B250" s="121" t="s">
        <v>144</v>
      </c>
      <c r="C250" s="159" t="s">
        <v>145</v>
      </c>
      <c r="D250" s="158" t="s">
        <v>117</v>
      </c>
      <c r="E250" s="160">
        <v>0</v>
      </c>
      <c r="F250" s="161">
        <v>5</v>
      </c>
      <c r="G250" s="156">
        <v>0</v>
      </c>
      <c r="H250" s="157">
        <f t="shared" si="3"/>
        <v>0</v>
      </c>
    </row>
    <row r="251" spans="1:8" s="109" customFormat="1" ht="12" x14ac:dyDescent="0.2">
      <c r="A251" s="158" t="s">
        <v>143</v>
      </c>
      <c r="B251" s="121" t="s">
        <v>144</v>
      </c>
      <c r="C251" s="159" t="s">
        <v>145</v>
      </c>
      <c r="D251" s="158" t="s">
        <v>151</v>
      </c>
      <c r="E251" s="160">
        <v>0</v>
      </c>
      <c r="F251" s="161">
        <v>20</v>
      </c>
      <c r="G251" s="156" t="s">
        <v>393</v>
      </c>
      <c r="H251" s="157" t="e">
        <f t="shared" si="3"/>
        <v>#VALUE!</v>
      </c>
    </row>
    <row r="252" spans="1:8" s="109" customFormat="1" ht="12" x14ac:dyDescent="0.2">
      <c r="A252" s="103" t="s">
        <v>143</v>
      </c>
      <c r="B252" s="121" t="s">
        <v>144</v>
      </c>
      <c r="C252" s="100" t="s">
        <v>145</v>
      </c>
      <c r="D252" s="103" t="s">
        <v>158</v>
      </c>
      <c r="E252" s="154">
        <v>0</v>
      </c>
      <c r="F252" s="164">
        <v>20</v>
      </c>
      <c r="G252" s="156">
        <v>9</v>
      </c>
      <c r="H252" s="157">
        <f t="shared" si="3"/>
        <v>0.45</v>
      </c>
    </row>
    <row r="253" spans="1:8" s="109" customFormat="1" ht="12" x14ac:dyDescent="0.2">
      <c r="A253" s="103" t="s">
        <v>143</v>
      </c>
      <c r="B253" s="121" t="s">
        <v>144</v>
      </c>
      <c r="C253" s="100" t="s">
        <v>145</v>
      </c>
      <c r="D253" s="103" t="s">
        <v>120</v>
      </c>
      <c r="E253" s="154">
        <v>0</v>
      </c>
      <c r="F253" s="164">
        <v>22</v>
      </c>
      <c r="G253" s="156">
        <v>23</v>
      </c>
      <c r="H253" s="157">
        <f t="shared" si="3"/>
        <v>1.0454545454545454</v>
      </c>
    </row>
    <row r="254" spans="1:8" s="109" customFormat="1" ht="12" x14ac:dyDescent="0.2">
      <c r="A254" s="103" t="s">
        <v>143</v>
      </c>
      <c r="B254" s="121" t="s">
        <v>144</v>
      </c>
      <c r="C254" s="100" t="s">
        <v>145</v>
      </c>
      <c r="D254" s="103" t="s">
        <v>163</v>
      </c>
      <c r="E254" s="154">
        <v>0</v>
      </c>
      <c r="F254" s="164">
        <v>100</v>
      </c>
      <c r="G254" s="156">
        <v>11</v>
      </c>
      <c r="H254" s="157">
        <f t="shared" si="3"/>
        <v>0.11</v>
      </c>
    </row>
    <row r="255" spans="1:8" s="109" customFormat="1" ht="12" x14ac:dyDescent="0.2">
      <c r="A255" s="103" t="s">
        <v>143</v>
      </c>
      <c r="B255" s="121" t="s">
        <v>144</v>
      </c>
      <c r="C255" s="100" t="s">
        <v>145</v>
      </c>
      <c r="D255" s="103" t="s">
        <v>205</v>
      </c>
      <c r="E255" s="154">
        <v>0</v>
      </c>
      <c r="F255" s="155">
        <v>133</v>
      </c>
      <c r="G255" s="156">
        <v>36</v>
      </c>
      <c r="H255" s="157">
        <f t="shared" si="3"/>
        <v>0.27067669172932329</v>
      </c>
    </row>
    <row r="256" spans="1:8" s="109" customFormat="1" ht="12" x14ac:dyDescent="0.2">
      <c r="A256" s="103" t="s">
        <v>143</v>
      </c>
      <c r="B256" s="121" t="s">
        <v>144</v>
      </c>
      <c r="C256" s="100" t="s">
        <v>145</v>
      </c>
      <c r="D256" s="103" t="s">
        <v>116</v>
      </c>
      <c r="E256" s="154">
        <v>0</v>
      </c>
      <c r="F256" s="155">
        <v>5</v>
      </c>
      <c r="G256" s="156">
        <v>0</v>
      </c>
      <c r="H256" s="157">
        <f t="shared" si="3"/>
        <v>0</v>
      </c>
    </row>
    <row r="257" spans="1:8" s="109" customFormat="1" ht="12" x14ac:dyDescent="0.2">
      <c r="A257" s="103" t="s">
        <v>143</v>
      </c>
      <c r="B257" s="121" t="s">
        <v>144</v>
      </c>
      <c r="C257" s="100" t="s">
        <v>145</v>
      </c>
      <c r="D257" s="103" t="s">
        <v>252</v>
      </c>
      <c r="E257" s="154">
        <v>0</v>
      </c>
      <c r="F257" s="155">
        <v>0</v>
      </c>
      <c r="G257" s="156" t="s">
        <v>393</v>
      </c>
      <c r="H257" s="157" t="e">
        <f t="shared" si="3"/>
        <v>#VALUE!</v>
      </c>
    </row>
    <row r="258" spans="1:8" s="109" customFormat="1" ht="12" x14ac:dyDescent="0.2">
      <c r="A258" s="158" t="s">
        <v>291</v>
      </c>
      <c r="B258" s="121" t="s">
        <v>394</v>
      </c>
      <c r="C258" s="158" t="s">
        <v>318</v>
      </c>
      <c r="D258" s="158" t="s">
        <v>321</v>
      </c>
      <c r="E258" s="160">
        <v>0</v>
      </c>
      <c r="F258" s="163">
        <v>375</v>
      </c>
      <c r="G258" s="156">
        <v>335</v>
      </c>
      <c r="H258" s="157">
        <f t="shared" si="3"/>
        <v>0.89333333333333331</v>
      </c>
    </row>
    <row r="259" spans="1:8" s="109" customFormat="1" ht="12" x14ac:dyDescent="0.2">
      <c r="A259" s="158" t="s">
        <v>292</v>
      </c>
      <c r="B259" s="121" t="s">
        <v>350</v>
      </c>
      <c r="C259" s="158" t="s">
        <v>309</v>
      </c>
      <c r="D259" s="158" t="s">
        <v>321</v>
      </c>
      <c r="E259" s="160">
        <v>0</v>
      </c>
      <c r="F259" s="163">
        <v>668</v>
      </c>
      <c r="G259" s="156">
        <v>1525</v>
      </c>
      <c r="H259" s="157">
        <f t="shared" si="3"/>
        <v>2.282934131736527</v>
      </c>
    </row>
    <row r="260" spans="1:8" s="109" customFormat="1" ht="12" x14ac:dyDescent="0.2">
      <c r="A260" s="158" t="s">
        <v>293</v>
      </c>
      <c r="B260" s="121" t="s">
        <v>351</v>
      </c>
      <c r="C260" s="158" t="s">
        <v>314</v>
      </c>
      <c r="D260" s="158" t="s">
        <v>321</v>
      </c>
      <c r="E260" s="160">
        <v>0</v>
      </c>
      <c r="F260" s="163">
        <v>45</v>
      </c>
      <c r="G260" s="156">
        <v>2</v>
      </c>
      <c r="H260" s="157">
        <f t="shared" si="3"/>
        <v>4.4444444444444446E-2</v>
      </c>
    </row>
    <row r="261" spans="1:8" s="109" customFormat="1" ht="12" x14ac:dyDescent="0.2">
      <c r="A261" s="103" t="s">
        <v>259</v>
      </c>
      <c r="B261" s="121" t="s">
        <v>28</v>
      </c>
      <c r="C261" s="100" t="s">
        <v>260</v>
      </c>
      <c r="D261" s="103" t="s">
        <v>258</v>
      </c>
      <c r="E261" s="154">
        <v>0</v>
      </c>
      <c r="F261" s="155">
        <v>5300000</v>
      </c>
      <c r="G261" s="156">
        <v>6107679</v>
      </c>
      <c r="H261" s="157">
        <f t="shared" si="3"/>
        <v>1.1523922641509434</v>
      </c>
    </row>
    <row r="262" spans="1:8" s="109" customFormat="1" ht="12" x14ac:dyDescent="0.2">
      <c r="A262" s="103" t="s">
        <v>261</v>
      </c>
      <c r="B262" s="121" t="s">
        <v>262</v>
      </c>
      <c r="C262" s="100" t="s">
        <v>263</v>
      </c>
      <c r="D262" s="103" t="s">
        <v>258</v>
      </c>
      <c r="E262" s="154">
        <v>0</v>
      </c>
      <c r="F262" s="155">
        <v>160</v>
      </c>
      <c r="G262" s="156" t="s">
        <v>444</v>
      </c>
      <c r="H262" s="157" t="e">
        <f t="shared" si="3"/>
        <v>#VALUE!</v>
      </c>
    </row>
    <row r="263" spans="1:8" s="109" customFormat="1" ht="12" x14ac:dyDescent="0.2">
      <c r="A263" s="103" t="s">
        <v>294</v>
      </c>
      <c r="B263" s="121" t="s">
        <v>352</v>
      </c>
      <c r="C263" s="100" t="s">
        <v>310</v>
      </c>
      <c r="D263" s="103" t="s">
        <v>258</v>
      </c>
      <c r="E263" s="154">
        <v>0</v>
      </c>
      <c r="F263" s="155">
        <v>66</v>
      </c>
      <c r="G263" s="156" t="s">
        <v>444</v>
      </c>
      <c r="H263" s="157" t="e">
        <f t="shared" si="3"/>
        <v>#VALUE!</v>
      </c>
    </row>
    <row r="264" spans="1:8" s="109" customFormat="1" ht="12" x14ac:dyDescent="0.2">
      <c r="A264" s="103" t="s">
        <v>169</v>
      </c>
      <c r="B264" s="121" t="s">
        <v>170</v>
      </c>
      <c r="C264" s="100" t="s">
        <v>134</v>
      </c>
      <c r="D264" s="103" t="s">
        <v>165</v>
      </c>
      <c r="E264" s="154">
        <v>0</v>
      </c>
      <c r="F264" s="164">
        <v>4930</v>
      </c>
      <c r="G264" s="156">
        <v>5001</v>
      </c>
      <c r="H264" s="157">
        <f t="shared" ref="H264:H326" si="4">G264/F264</f>
        <v>1.0144016227180528</v>
      </c>
    </row>
    <row r="265" spans="1:8" s="109" customFormat="1" ht="12" x14ac:dyDescent="0.2">
      <c r="A265" s="103" t="s">
        <v>169</v>
      </c>
      <c r="B265" s="121" t="s">
        <v>170</v>
      </c>
      <c r="C265" s="100" t="s">
        <v>134</v>
      </c>
      <c r="D265" s="103" t="s">
        <v>52</v>
      </c>
      <c r="E265" s="154">
        <v>0</v>
      </c>
      <c r="F265" s="155">
        <v>1250</v>
      </c>
      <c r="G265" s="156">
        <v>1030</v>
      </c>
      <c r="H265" s="157">
        <f t="shared" si="4"/>
        <v>0.82399999999999995</v>
      </c>
    </row>
    <row r="266" spans="1:8" s="109" customFormat="1" ht="12" x14ac:dyDescent="0.2">
      <c r="A266" s="103" t="s">
        <v>169</v>
      </c>
      <c r="B266" s="121" t="s">
        <v>170</v>
      </c>
      <c r="C266" s="100" t="s">
        <v>134</v>
      </c>
      <c r="D266" s="103" t="s">
        <v>200</v>
      </c>
      <c r="E266" s="154">
        <v>0</v>
      </c>
      <c r="F266" s="155">
        <v>1040</v>
      </c>
      <c r="G266" s="156">
        <v>2339</v>
      </c>
      <c r="H266" s="157">
        <f t="shared" si="4"/>
        <v>2.2490384615384613</v>
      </c>
    </row>
    <row r="267" spans="1:8" s="109" customFormat="1" ht="12" x14ac:dyDescent="0.2">
      <c r="A267" s="103" t="s">
        <v>169</v>
      </c>
      <c r="B267" s="121" t="s">
        <v>170</v>
      </c>
      <c r="C267" s="100" t="s">
        <v>134</v>
      </c>
      <c r="D267" s="103" t="s">
        <v>201</v>
      </c>
      <c r="E267" s="154">
        <v>0</v>
      </c>
      <c r="F267" s="155">
        <v>900</v>
      </c>
      <c r="G267" s="156">
        <v>3470</v>
      </c>
      <c r="H267" s="157">
        <f t="shared" si="4"/>
        <v>3.8555555555555556</v>
      </c>
    </row>
    <row r="268" spans="1:8" s="109" customFormat="1" ht="12" x14ac:dyDescent="0.2">
      <c r="A268" s="103" t="s">
        <v>169</v>
      </c>
      <c r="B268" s="121" t="s">
        <v>170</v>
      </c>
      <c r="C268" s="100" t="s">
        <v>134</v>
      </c>
      <c r="D268" s="103" t="s">
        <v>202</v>
      </c>
      <c r="E268" s="154">
        <v>0</v>
      </c>
      <c r="F268" s="155">
        <v>230</v>
      </c>
      <c r="G268" s="156">
        <v>2050</v>
      </c>
      <c r="H268" s="157">
        <f t="shared" si="4"/>
        <v>8.9130434782608692</v>
      </c>
    </row>
    <row r="269" spans="1:8" s="109" customFormat="1" ht="12" x14ac:dyDescent="0.2">
      <c r="A269" s="103" t="s">
        <v>169</v>
      </c>
      <c r="B269" s="121" t="s">
        <v>170</v>
      </c>
      <c r="C269" s="100" t="s">
        <v>134</v>
      </c>
      <c r="D269" s="103" t="s">
        <v>203</v>
      </c>
      <c r="E269" s="154">
        <v>0</v>
      </c>
      <c r="F269" s="155">
        <v>200</v>
      </c>
      <c r="G269" s="156">
        <v>1584</v>
      </c>
      <c r="H269" s="157">
        <f t="shared" si="4"/>
        <v>7.92</v>
      </c>
    </row>
    <row r="270" spans="1:8" s="109" customFormat="1" ht="12" x14ac:dyDescent="0.2">
      <c r="A270" s="103" t="s">
        <v>169</v>
      </c>
      <c r="B270" s="121" t="s">
        <v>170</v>
      </c>
      <c r="C270" s="100" t="s">
        <v>134</v>
      </c>
      <c r="D270" s="103" t="s">
        <v>204</v>
      </c>
      <c r="E270" s="154">
        <v>0</v>
      </c>
      <c r="F270" s="155">
        <v>250</v>
      </c>
      <c r="G270" s="156">
        <v>467</v>
      </c>
      <c r="H270" s="157">
        <f t="shared" si="4"/>
        <v>1.8680000000000001</v>
      </c>
    </row>
    <row r="271" spans="1:8" s="109" customFormat="1" ht="12" x14ac:dyDescent="0.2">
      <c r="A271" s="103" t="s">
        <v>169</v>
      </c>
      <c r="B271" s="121" t="s">
        <v>170</v>
      </c>
      <c r="C271" s="100" t="s">
        <v>134</v>
      </c>
      <c r="D271" s="103" t="s">
        <v>250</v>
      </c>
      <c r="E271" s="154">
        <v>0</v>
      </c>
      <c r="F271" s="155">
        <v>70</v>
      </c>
      <c r="G271" s="156">
        <v>19</v>
      </c>
      <c r="H271" s="157">
        <f t="shared" si="4"/>
        <v>0.27142857142857141</v>
      </c>
    </row>
    <row r="272" spans="1:8" s="109" customFormat="1" ht="12" x14ac:dyDescent="0.2">
      <c r="A272" s="103" t="s">
        <v>169</v>
      </c>
      <c r="B272" s="121" t="s">
        <v>170</v>
      </c>
      <c r="C272" s="100" t="s">
        <v>134</v>
      </c>
      <c r="D272" s="103" t="s">
        <v>110</v>
      </c>
      <c r="E272" s="154">
        <v>0</v>
      </c>
      <c r="F272" s="155">
        <v>90</v>
      </c>
      <c r="G272" s="156">
        <v>105</v>
      </c>
      <c r="H272" s="157">
        <f t="shared" si="4"/>
        <v>1.1666666666666667</v>
      </c>
    </row>
    <row r="273" spans="1:8" s="109" customFormat="1" ht="12" x14ac:dyDescent="0.2">
      <c r="A273" s="103" t="s">
        <v>169</v>
      </c>
      <c r="B273" s="121" t="s">
        <v>170</v>
      </c>
      <c r="C273" s="100" t="s">
        <v>134</v>
      </c>
      <c r="D273" s="103" t="s">
        <v>114</v>
      </c>
      <c r="E273" s="154">
        <v>0</v>
      </c>
      <c r="F273" s="155">
        <v>10</v>
      </c>
      <c r="G273" s="156">
        <v>9</v>
      </c>
      <c r="H273" s="157">
        <f t="shared" si="4"/>
        <v>0.9</v>
      </c>
    </row>
    <row r="274" spans="1:8" s="109" customFormat="1" ht="12" x14ac:dyDescent="0.2">
      <c r="A274" s="103" t="s">
        <v>169</v>
      </c>
      <c r="B274" s="121" t="s">
        <v>170</v>
      </c>
      <c r="C274" s="100" t="s">
        <v>134</v>
      </c>
      <c r="D274" s="103" t="s">
        <v>253</v>
      </c>
      <c r="E274" s="154">
        <v>0</v>
      </c>
      <c r="F274" s="155">
        <v>20</v>
      </c>
      <c r="G274" s="156">
        <v>14</v>
      </c>
      <c r="H274" s="157">
        <f t="shared" si="4"/>
        <v>0.7</v>
      </c>
    </row>
    <row r="275" spans="1:8" s="109" customFormat="1" ht="12" x14ac:dyDescent="0.2">
      <c r="A275" s="103" t="s">
        <v>169</v>
      </c>
      <c r="B275" s="121" t="s">
        <v>170</v>
      </c>
      <c r="C275" s="100" t="s">
        <v>134</v>
      </c>
      <c r="D275" s="103" t="s">
        <v>63</v>
      </c>
      <c r="E275" s="154">
        <v>0</v>
      </c>
      <c r="F275" s="155">
        <v>650</v>
      </c>
      <c r="G275" s="156">
        <v>325</v>
      </c>
      <c r="H275" s="157">
        <f t="shared" si="4"/>
        <v>0.5</v>
      </c>
    </row>
    <row r="276" spans="1:8" s="109" customFormat="1" ht="12" x14ac:dyDescent="0.2">
      <c r="A276" s="103" t="s">
        <v>169</v>
      </c>
      <c r="B276" s="121" t="s">
        <v>170</v>
      </c>
      <c r="C276" s="100" t="s">
        <v>134</v>
      </c>
      <c r="D276" s="103" t="s">
        <v>64</v>
      </c>
      <c r="E276" s="154">
        <v>0</v>
      </c>
      <c r="F276" s="155">
        <v>330</v>
      </c>
      <c r="G276" s="156">
        <v>81</v>
      </c>
      <c r="H276" s="157">
        <f t="shared" si="4"/>
        <v>0.24545454545454545</v>
      </c>
    </row>
    <row r="277" spans="1:8" s="109" customFormat="1" ht="12" x14ac:dyDescent="0.2">
      <c r="A277" s="103" t="s">
        <v>169</v>
      </c>
      <c r="B277" s="121" t="s">
        <v>170</v>
      </c>
      <c r="C277" s="100" t="s">
        <v>134</v>
      </c>
      <c r="D277" s="103" t="s">
        <v>258</v>
      </c>
      <c r="E277" s="154">
        <v>0</v>
      </c>
      <c r="F277" s="155">
        <v>8000</v>
      </c>
      <c r="G277" s="156">
        <v>3595</v>
      </c>
      <c r="H277" s="157">
        <f t="shared" si="4"/>
        <v>0.44937500000000002</v>
      </c>
    </row>
    <row r="278" spans="1:8" s="109" customFormat="1" ht="12" x14ac:dyDescent="0.2">
      <c r="A278" s="103" t="s">
        <v>209</v>
      </c>
      <c r="B278" s="121" t="s">
        <v>210</v>
      </c>
      <c r="C278" s="100" t="s">
        <v>134</v>
      </c>
      <c r="D278" s="103" t="s">
        <v>206</v>
      </c>
      <c r="E278" s="154">
        <v>0</v>
      </c>
      <c r="F278" s="155">
        <v>800</v>
      </c>
      <c r="G278" s="156">
        <v>623</v>
      </c>
      <c r="H278" s="157">
        <f t="shared" si="4"/>
        <v>0.77875000000000005</v>
      </c>
    </row>
    <row r="279" spans="1:8" s="109" customFormat="1" ht="12" x14ac:dyDescent="0.2">
      <c r="A279" s="103" t="s">
        <v>295</v>
      </c>
      <c r="B279" s="121" t="s">
        <v>353</v>
      </c>
      <c r="C279" s="100" t="s">
        <v>310</v>
      </c>
      <c r="D279" s="103" t="s">
        <v>165</v>
      </c>
      <c r="E279" s="154">
        <v>0</v>
      </c>
      <c r="F279" s="164">
        <v>13.32</v>
      </c>
      <c r="G279" s="156" t="s">
        <v>444</v>
      </c>
      <c r="H279" s="157" t="e">
        <f t="shared" si="4"/>
        <v>#VALUE!</v>
      </c>
    </row>
    <row r="280" spans="1:8" s="109" customFormat="1" ht="12" x14ac:dyDescent="0.2">
      <c r="A280" s="103" t="s">
        <v>296</v>
      </c>
      <c r="B280" s="121" t="s">
        <v>354</v>
      </c>
      <c r="C280" s="100" t="s">
        <v>310</v>
      </c>
      <c r="D280" s="103" t="s">
        <v>253</v>
      </c>
      <c r="E280" s="154">
        <v>0</v>
      </c>
      <c r="F280" s="155">
        <v>0.15</v>
      </c>
      <c r="G280" s="156" t="s">
        <v>444</v>
      </c>
      <c r="H280" s="157" t="e">
        <f t="shared" si="4"/>
        <v>#VALUE!</v>
      </c>
    </row>
    <row r="281" spans="1:8" s="109" customFormat="1" ht="12" x14ac:dyDescent="0.2">
      <c r="A281" s="103" t="s">
        <v>296</v>
      </c>
      <c r="B281" s="121" t="s">
        <v>354</v>
      </c>
      <c r="C281" s="100" t="s">
        <v>310</v>
      </c>
      <c r="D281" s="103" t="s">
        <v>63</v>
      </c>
      <c r="E281" s="154">
        <v>0</v>
      </c>
      <c r="F281" s="155">
        <v>2.4</v>
      </c>
      <c r="G281" s="156" t="s">
        <v>444</v>
      </c>
      <c r="H281" s="157" t="e">
        <f t="shared" si="4"/>
        <v>#VALUE!</v>
      </c>
    </row>
    <row r="282" spans="1:8" s="109" customFormat="1" ht="12" x14ac:dyDescent="0.2">
      <c r="A282" s="103" t="s">
        <v>296</v>
      </c>
      <c r="B282" s="121" t="s">
        <v>354</v>
      </c>
      <c r="C282" s="100" t="s">
        <v>310</v>
      </c>
      <c r="D282" s="103" t="s">
        <v>64</v>
      </c>
      <c r="E282" s="154">
        <v>0</v>
      </c>
      <c r="F282" s="155">
        <v>1.26</v>
      </c>
      <c r="G282" s="156" t="s">
        <v>444</v>
      </c>
      <c r="H282" s="157" t="e">
        <f t="shared" si="4"/>
        <v>#VALUE!</v>
      </c>
    </row>
    <row r="283" spans="1:8" s="109" customFormat="1" ht="12" x14ac:dyDescent="0.2">
      <c r="A283" s="103" t="s">
        <v>297</v>
      </c>
      <c r="B283" s="121" t="s">
        <v>355</v>
      </c>
      <c r="C283" s="100" t="s">
        <v>131</v>
      </c>
      <c r="D283" s="103" t="s">
        <v>52</v>
      </c>
      <c r="E283" s="154">
        <v>0</v>
      </c>
      <c r="F283" s="164">
        <v>11111111</v>
      </c>
      <c r="G283" s="156" t="s">
        <v>444</v>
      </c>
      <c r="H283" s="157" t="e">
        <f t="shared" si="4"/>
        <v>#VALUE!</v>
      </c>
    </row>
    <row r="284" spans="1:8" s="109" customFormat="1" ht="12" x14ac:dyDescent="0.2">
      <c r="A284" s="103" t="s">
        <v>298</v>
      </c>
      <c r="B284" s="121" t="s">
        <v>356</v>
      </c>
      <c r="C284" s="100" t="s">
        <v>310</v>
      </c>
      <c r="D284" s="103" t="s">
        <v>165</v>
      </c>
      <c r="E284" s="154">
        <v>0</v>
      </c>
      <c r="F284" s="164">
        <v>5</v>
      </c>
      <c r="G284" s="156" t="s">
        <v>444</v>
      </c>
      <c r="H284" s="157" t="e">
        <f t="shared" si="4"/>
        <v>#VALUE!</v>
      </c>
    </row>
    <row r="285" spans="1:8" s="109" customFormat="1" ht="12" x14ac:dyDescent="0.2">
      <c r="A285" s="103" t="s">
        <v>211</v>
      </c>
      <c r="B285" s="121" t="s">
        <v>212</v>
      </c>
      <c r="C285" s="100" t="s">
        <v>134</v>
      </c>
      <c r="D285" s="103" t="s">
        <v>206</v>
      </c>
      <c r="E285" s="154">
        <v>0</v>
      </c>
      <c r="F285" s="155">
        <v>130</v>
      </c>
      <c r="G285" s="156">
        <v>142</v>
      </c>
      <c r="H285" s="157">
        <f t="shared" si="4"/>
        <v>1.0923076923076922</v>
      </c>
    </row>
    <row r="286" spans="1:8" s="109" customFormat="1" ht="12" x14ac:dyDescent="0.2">
      <c r="A286" s="103" t="s">
        <v>190</v>
      </c>
      <c r="B286" s="121" t="s">
        <v>191</v>
      </c>
      <c r="C286" s="100" t="s">
        <v>192</v>
      </c>
      <c r="D286" s="103" t="s">
        <v>53</v>
      </c>
      <c r="E286" s="154">
        <v>0</v>
      </c>
      <c r="F286" s="164">
        <v>326</v>
      </c>
      <c r="G286" s="156">
        <v>205</v>
      </c>
      <c r="H286" s="157">
        <f t="shared" si="4"/>
        <v>0.62883435582822089</v>
      </c>
    </row>
    <row r="287" spans="1:8" s="109" customFormat="1" ht="12" x14ac:dyDescent="0.2">
      <c r="A287" s="103" t="s">
        <v>196</v>
      </c>
      <c r="B287" s="121" t="s">
        <v>197</v>
      </c>
      <c r="C287" s="100" t="s">
        <v>192</v>
      </c>
      <c r="D287" s="103" t="s">
        <v>195</v>
      </c>
      <c r="E287" s="154">
        <v>0</v>
      </c>
      <c r="F287" s="164">
        <v>1319</v>
      </c>
      <c r="G287" s="156">
        <v>594</v>
      </c>
      <c r="H287" s="157">
        <f t="shared" si="4"/>
        <v>0.45034116755117515</v>
      </c>
    </row>
    <row r="288" spans="1:8" s="109" customFormat="1" ht="12" x14ac:dyDescent="0.2">
      <c r="A288" s="103" t="s">
        <v>198</v>
      </c>
      <c r="B288" s="121" t="s">
        <v>199</v>
      </c>
      <c r="C288" s="100" t="s">
        <v>192</v>
      </c>
      <c r="D288" s="103" t="s">
        <v>54</v>
      </c>
      <c r="E288" s="154">
        <v>0</v>
      </c>
      <c r="F288" s="164">
        <v>130</v>
      </c>
      <c r="G288" s="156">
        <v>80</v>
      </c>
      <c r="H288" s="157">
        <f t="shared" si="4"/>
        <v>0.61538461538461542</v>
      </c>
    </row>
    <row r="289" spans="1:8" s="109" customFormat="1" ht="12" x14ac:dyDescent="0.2">
      <c r="A289" s="103" t="s">
        <v>171</v>
      </c>
      <c r="B289" s="121" t="s">
        <v>172</v>
      </c>
      <c r="C289" s="100" t="s">
        <v>134</v>
      </c>
      <c r="D289" s="103" t="s">
        <v>165</v>
      </c>
      <c r="E289" s="154">
        <v>0</v>
      </c>
      <c r="F289" s="164">
        <v>3615</v>
      </c>
      <c r="G289" s="162">
        <v>3418</v>
      </c>
      <c r="H289" s="157">
        <f t="shared" si="4"/>
        <v>0.94550484094052556</v>
      </c>
    </row>
    <row r="290" spans="1:8" s="109" customFormat="1" ht="12" x14ac:dyDescent="0.2">
      <c r="A290" s="103" t="s">
        <v>178</v>
      </c>
      <c r="B290" s="121" t="s">
        <v>179</v>
      </c>
      <c r="C290" s="100" t="s">
        <v>180</v>
      </c>
      <c r="D290" s="103" t="s">
        <v>175</v>
      </c>
      <c r="E290" s="154">
        <v>0</v>
      </c>
      <c r="F290" s="164">
        <v>660</v>
      </c>
      <c r="G290" s="162">
        <v>261.7</v>
      </c>
      <c r="H290" s="157">
        <f t="shared" si="4"/>
        <v>0.39651515151515149</v>
      </c>
    </row>
    <row r="291" spans="1:8" s="109" customFormat="1" ht="12" x14ac:dyDescent="0.2">
      <c r="A291" s="103" t="s">
        <v>181</v>
      </c>
      <c r="B291" s="121" t="s">
        <v>182</v>
      </c>
      <c r="C291" s="100" t="s">
        <v>180</v>
      </c>
      <c r="D291" s="103" t="s">
        <v>175</v>
      </c>
      <c r="E291" s="154">
        <v>0</v>
      </c>
      <c r="F291" s="164">
        <v>364</v>
      </c>
      <c r="G291" s="162">
        <v>85.49</v>
      </c>
      <c r="H291" s="157">
        <f t="shared" si="4"/>
        <v>0.23486263736263735</v>
      </c>
    </row>
    <row r="292" spans="1:8" s="109" customFormat="1" ht="12" x14ac:dyDescent="0.2">
      <c r="A292" s="103" t="s">
        <v>183</v>
      </c>
      <c r="B292" s="121" t="s">
        <v>184</v>
      </c>
      <c r="C292" s="100" t="s">
        <v>180</v>
      </c>
      <c r="D292" s="103" t="s">
        <v>175</v>
      </c>
      <c r="E292" s="154">
        <v>0</v>
      </c>
      <c r="F292" s="164">
        <v>49</v>
      </c>
      <c r="G292" s="156">
        <v>91.61</v>
      </c>
      <c r="H292" s="157">
        <f t="shared" si="4"/>
        <v>1.8695918367346938</v>
      </c>
    </row>
    <row r="293" spans="1:8" s="109" customFormat="1" ht="12" x14ac:dyDescent="0.2">
      <c r="A293" s="103" t="s">
        <v>185</v>
      </c>
      <c r="B293" s="121" t="s">
        <v>186</v>
      </c>
      <c r="C293" s="100" t="s">
        <v>180</v>
      </c>
      <c r="D293" s="103" t="s">
        <v>175</v>
      </c>
      <c r="E293" s="154">
        <v>0</v>
      </c>
      <c r="F293" s="164">
        <v>247</v>
      </c>
      <c r="G293" s="156">
        <v>84.6</v>
      </c>
      <c r="H293" s="157">
        <f t="shared" si="4"/>
        <v>0.34251012145748988</v>
      </c>
    </row>
    <row r="294" spans="1:8" s="109" customFormat="1" ht="12" x14ac:dyDescent="0.2">
      <c r="A294" s="103" t="s">
        <v>299</v>
      </c>
      <c r="B294" s="121" t="s">
        <v>357</v>
      </c>
      <c r="C294" s="100" t="s">
        <v>310</v>
      </c>
      <c r="D294" s="103" t="s">
        <v>52</v>
      </c>
      <c r="E294" s="154">
        <v>0</v>
      </c>
      <c r="F294" s="155">
        <v>2.86</v>
      </c>
      <c r="G294" s="156" t="s">
        <v>444</v>
      </c>
      <c r="H294" s="157" t="e">
        <f t="shared" si="4"/>
        <v>#VALUE!</v>
      </c>
    </row>
    <row r="295" spans="1:8" s="109" customFormat="1" ht="12" x14ac:dyDescent="0.2">
      <c r="A295" s="158" t="s">
        <v>300</v>
      </c>
      <c r="B295" s="121" t="s">
        <v>358</v>
      </c>
      <c r="C295" s="159" t="s">
        <v>310</v>
      </c>
      <c r="D295" s="158" t="s">
        <v>115</v>
      </c>
      <c r="E295" s="160">
        <v>0</v>
      </c>
      <c r="F295" s="161">
        <v>0.34</v>
      </c>
      <c r="G295" s="156">
        <v>0</v>
      </c>
      <c r="H295" s="157">
        <f t="shared" si="4"/>
        <v>0</v>
      </c>
    </row>
    <row r="296" spans="1:8" s="109" customFormat="1" ht="12" x14ac:dyDescent="0.2">
      <c r="A296" s="103" t="s">
        <v>300</v>
      </c>
      <c r="B296" s="121" t="s">
        <v>358</v>
      </c>
      <c r="C296" s="100" t="s">
        <v>310</v>
      </c>
      <c r="D296" s="103" t="s">
        <v>116</v>
      </c>
      <c r="E296" s="154">
        <v>0</v>
      </c>
      <c r="F296" s="155">
        <v>0.34</v>
      </c>
      <c r="G296" s="156" t="s">
        <v>444</v>
      </c>
      <c r="H296" s="157" t="e">
        <f t="shared" si="4"/>
        <v>#VALUE!</v>
      </c>
    </row>
    <row r="297" spans="1:8" s="109" customFormat="1" ht="12" x14ac:dyDescent="0.2">
      <c r="A297" s="103" t="s">
        <v>187</v>
      </c>
      <c r="B297" s="121" t="s">
        <v>188</v>
      </c>
      <c r="C297" s="100" t="s">
        <v>189</v>
      </c>
      <c r="D297" s="103" t="s">
        <v>175</v>
      </c>
      <c r="E297" s="154">
        <v>0</v>
      </c>
      <c r="F297" s="164">
        <v>768</v>
      </c>
      <c r="G297" s="156">
        <v>403</v>
      </c>
      <c r="H297" s="157">
        <f t="shared" si="4"/>
        <v>0.52473958333333337</v>
      </c>
    </row>
    <row r="298" spans="1:8" s="109" customFormat="1" ht="12" x14ac:dyDescent="0.2">
      <c r="A298" s="103" t="s">
        <v>187</v>
      </c>
      <c r="B298" s="121" t="s">
        <v>188</v>
      </c>
      <c r="C298" s="100" t="s">
        <v>189</v>
      </c>
      <c r="D298" s="103" t="s">
        <v>258</v>
      </c>
      <c r="E298" s="154">
        <v>0</v>
      </c>
      <c r="F298" s="155">
        <v>10</v>
      </c>
      <c r="G298" s="156">
        <v>0</v>
      </c>
      <c r="H298" s="157">
        <f t="shared" si="4"/>
        <v>0</v>
      </c>
    </row>
    <row r="299" spans="1:8" s="109" customFormat="1" ht="12" x14ac:dyDescent="0.2">
      <c r="A299" s="103" t="s">
        <v>193</v>
      </c>
      <c r="B299" s="121" t="s">
        <v>194</v>
      </c>
      <c r="C299" s="100" t="s">
        <v>189</v>
      </c>
      <c r="D299" s="103" t="s">
        <v>53</v>
      </c>
      <c r="E299" s="154">
        <v>0</v>
      </c>
      <c r="F299" s="164">
        <v>830</v>
      </c>
      <c r="G299" s="156">
        <v>305</v>
      </c>
      <c r="H299" s="157">
        <f t="shared" si="4"/>
        <v>0.36746987951807231</v>
      </c>
    </row>
    <row r="300" spans="1:8" s="109" customFormat="1" ht="12" x14ac:dyDescent="0.2">
      <c r="A300" s="103" t="s">
        <v>193</v>
      </c>
      <c r="B300" s="121" t="s">
        <v>194</v>
      </c>
      <c r="C300" s="100" t="s">
        <v>189</v>
      </c>
      <c r="D300" s="103" t="s">
        <v>258</v>
      </c>
      <c r="E300" s="154">
        <v>0</v>
      </c>
      <c r="F300" s="155">
        <v>50</v>
      </c>
      <c r="G300" s="156" t="s">
        <v>444</v>
      </c>
      <c r="H300" s="157" t="e">
        <f t="shared" si="4"/>
        <v>#VALUE!</v>
      </c>
    </row>
    <row r="301" spans="1:8" s="109" customFormat="1" ht="12" x14ac:dyDescent="0.2">
      <c r="A301" s="103" t="s">
        <v>301</v>
      </c>
      <c r="B301" s="121" t="s">
        <v>359</v>
      </c>
      <c r="C301" s="100" t="s">
        <v>319</v>
      </c>
      <c r="D301" s="103" t="s">
        <v>53</v>
      </c>
      <c r="E301" s="154">
        <v>0</v>
      </c>
      <c r="F301" s="164">
        <v>0.23</v>
      </c>
      <c r="G301" s="156" t="s">
        <v>444</v>
      </c>
      <c r="H301" s="157" t="e">
        <f t="shared" si="4"/>
        <v>#VALUE!</v>
      </c>
    </row>
    <row r="302" spans="1:8" s="109" customFormat="1" ht="12" x14ac:dyDescent="0.2">
      <c r="A302" s="103" t="s">
        <v>302</v>
      </c>
      <c r="B302" s="121" t="s">
        <v>360</v>
      </c>
      <c r="C302" s="100" t="s">
        <v>310</v>
      </c>
      <c r="D302" s="103" t="s">
        <v>234</v>
      </c>
      <c r="E302" s="154">
        <v>0</v>
      </c>
      <c r="F302" s="155">
        <v>0.12</v>
      </c>
      <c r="G302" s="156" t="s">
        <v>444</v>
      </c>
      <c r="H302" s="157" t="e">
        <f t="shared" si="4"/>
        <v>#VALUE!</v>
      </c>
    </row>
    <row r="303" spans="1:8" s="109" customFormat="1" ht="12" x14ac:dyDescent="0.2">
      <c r="A303" s="103" t="s">
        <v>303</v>
      </c>
      <c r="B303" s="121" t="s">
        <v>361</v>
      </c>
      <c r="C303" s="100" t="s">
        <v>310</v>
      </c>
      <c r="D303" s="103" t="s">
        <v>216</v>
      </c>
      <c r="E303" s="154">
        <v>0</v>
      </c>
      <c r="F303" s="155">
        <v>0.32</v>
      </c>
      <c r="G303" s="156" t="s">
        <v>444</v>
      </c>
      <c r="H303" s="157" t="e">
        <f t="shared" si="4"/>
        <v>#VALUE!</v>
      </c>
    </row>
    <row r="304" spans="1:8" s="109" customFormat="1" ht="12" x14ac:dyDescent="0.2">
      <c r="A304" s="103" t="s">
        <v>303</v>
      </c>
      <c r="B304" s="121" t="s">
        <v>361</v>
      </c>
      <c r="C304" s="100" t="s">
        <v>310</v>
      </c>
      <c r="D304" s="103" t="s">
        <v>219</v>
      </c>
      <c r="E304" s="154">
        <v>0</v>
      </c>
      <c r="F304" s="155">
        <v>0.32</v>
      </c>
      <c r="G304" s="156" t="s">
        <v>444</v>
      </c>
      <c r="H304" s="157" t="e">
        <f t="shared" si="4"/>
        <v>#VALUE!</v>
      </c>
    </row>
    <row r="305" spans="1:8" s="109" customFormat="1" ht="12" x14ac:dyDescent="0.2">
      <c r="A305" s="103" t="s">
        <v>303</v>
      </c>
      <c r="B305" s="121" t="s">
        <v>361</v>
      </c>
      <c r="C305" s="100" t="s">
        <v>310</v>
      </c>
      <c r="D305" s="103" t="s">
        <v>220</v>
      </c>
      <c r="E305" s="154">
        <v>0</v>
      </c>
      <c r="F305" s="155">
        <v>0.17</v>
      </c>
      <c r="G305" s="156" t="s">
        <v>444</v>
      </c>
      <c r="H305" s="157" t="e">
        <f t="shared" si="4"/>
        <v>#VALUE!</v>
      </c>
    </row>
    <row r="306" spans="1:8" s="109" customFormat="1" ht="12" x14ac:dyDescent="0.2">
      <c r="A306" s="103" t="s">
        <v>303</v>
      </c>
      <c r="B306" s="121" t="s">
        <v>361</v>
      </c>
      <c r="C306" s="100" t="s">
        <v>310</v>
      </c>
      <c r="D306" s="103" t="s">
        <v>221</v>
      </c>
      <c r="E306" s="154">
        <v>0</v>
      </c>
      <c r="F306" s="155">
        <v>22.91</v>
      </c>
      <c r="G306" s="156" t="s">
        <v>444</v>
      </c>
      <c r="H306" s="157" t="e">
        <f t="shared" si="4"/>
        <v>#VALUE!</v>
      </c>
    </row>
    <row r="307" spans="1:8" s="109" customFormat="1" ht="12" x14ac:dyDescent="0.2">
      <c r="A307" s="103" t="s">
        <v>303</v>
      </c>
      <c r="B307" s="121" t="s">
        <v>361</v>
      </c>
      <c r="C307" s="100" t="s">
        <v>310</v>
      </c>
      <c r="D307" s="103" t="s">
        <v>222</v>
      </c>
      <c r="E307" s="154">
        <v>0</v>
      </c>
      <c r="F307" s="155">
        <v>7.0000000000000007E-2</v>
      </c>
      <c r="G307" s="156" t="s">
        <v>444</v>
      </c>
      <c r="H307" s="157" t="e">
        <f t="shared" si="4"/>
        <v>#VALUE!</v>
      </c>
    </row>
    <row r="308" spans="1:8" s="109" customFormat="1" ht="12" x14ac:dyDescent="0.2">
      <c r="A308" s="103" t="s">
        <v>303</v>
      </c>
      <c r="B308" s="121" t="s">
        <v>361</v>
      </c>
      <c r="C308" s="100" t="s">
        <v>310</v>
      </c>
      <c r="D308" s="103" t="s">
        <v>223</v>
      </c>
      <c r="E308" s="154">
        <v>0</v>
      </c>
      <c r="F308" s="155">
        <v>0.03</v>
      </c>
      <c r="G308" s="156" t="s">
        <v>444</v>
      </c>
      <c r="H308" s="157" t="e">
        <f t="shared" si="4"/>
        <v>#VALUE!</v>
      </c>
    </row>
    <row r="309" spans="1:8" s="109" customFormat="1" ht="12" x14ac:dyDescent="0.2">
      <c r="A309" s="103" t="s">
        <v>303</v>
      </c>
      <c r="B309" s="121" t="s">
        <v>361</v>
      </c>
      <c r="C309" s="100" t="s">
        <v>310</v>
      </c>
      <c r="D309" s="103" t="s">
        <v>225</v>
      </c>
      <c r="E309" s="154">
        <v>0</v>
      </c>
      <c r="F309" s="155">
        <v>0</v>
      </c>
      <c r="G309" s="156" t="s">
        <v>444</v>
      </c>
      <c r="H309" s="157" t="e">
        <f t="shared" si="4"/>
        <v>#VALUE!</v>
      </c>
    </row>
    <row r="310" spans="1:8" s="109" customFormat="1" ht="12" x14ac:dyDescent="0.2">
      <c r="A310" s="103" t="s">
        <v>303</v>
      </c>
      <c r="B310" s="121" t="s">
        <v>361</v>
      </c>
      <c r="C310" s="100" t="s">
        <v>310</v>
      </c>
      <c r="D310" s="103" t="s">
        <v>226</v>
      </c>
      <c r="E310" s="154">
        <v>0</v>
      </c>
      <c r="F310" s="155">
        <v>10.25</v>
      </c>
      <c r="G310" s="156" t="s">
        <v>444</v>
      </c>
      <c r="H310" s="157" t="e">
        <f t="shared" si="4"/>
        <v>#VALUE!</v>
      </c>
    </row>
    <row r="311" spans="1:8" s="109" customFormat="1" ht="12" x14ac:dyDescent="0.2">
      <c r="A311" s="103" t="s">
        <v>303</v>
      </c>
      <c r="B311" s="121" t="s">
        <v>361</v>
      </c>
      <c r="C311" s="100" t="s">
        <v>310</v>
      </c>
      <c r="D311" s="103" t="s">
        <v>228</v>
      </c>
      <c r="E311" s="154">
        <v>0</v>
      </c>
      <c r="F311" s="155">
        <v>0.37</v>
      </c>
      <c r="G311" s="156" t="s">
        <v>444</v>
      </c>
      <c r="H311" s="157" t="e">
        <f t="shared" si="4"/>
        <v>#VALUE!</v>
      </c>
    </row>
    <row r="312" spans="1:8" s="109" customFormat="1" ht="12" x14ac:dyDescent="0.2">
      <c r="A312" s="103" t="s">
        <v>304</v>
      </c>
      <c r="B312" s="121" t="s">
        <v>362</v>
      </c>
      <c r="C312" s="100" t="s">
        <v>310</v>
      </c>
      <c r="D312" s="103" t="s">
        <v>238</v>
      </c>
      <c r="E312" s="154">
        <v>0</v>
      </c>
      <c r="F312" s="155"/>
      <c r="G312" s="156" t="s">
        <v>444</v>
      </c>
      <c r="H312" s="157" t="e">
        <f t="shared" si="4"/>
        <v>#VALUE!</v>
      </c>
    </row>
    <row r="313" spans="1:8" s="109" customFormat="1" ht="12" x14ac:dyDescent="0.2">
      <c r="A313" s="103" t="s">
        <v>304</v>
      </c>
      <c r="B313" s="121" t="s">
        <v>362</v>
      </c>
      <c r="C313" s="100" t="s">
        <v>310</v>
      </c>
      <c r="D313" s="103" t="s">
        <v>239</v>
      </c>
      <c r="E313" s="154">
        <v>0</v>
      </c>
      <c r="F313" s="155"/>
      <c r="G313" s="156" t="s">
        <v>444</v>
      </c>
      <c r="H313" s="157" t="e">
        <f t="shared" si="4"/>
        <v>#VALUE!</v>
      </c>
    </row>
    <row r="314" spans="1:8" s="109" customFormat="1" ht="12" x14ac:dyDescent="0.2">
      <c r="A314" s="103" t="s">
        <v>305</v>
      </c>
      <c r="B314" s="121" t="s">
        <v>363</v>
      </c>
      <c r="C314" s="100" t="s">
        <v>310</v>
      </c>
      <c r="D314" s="103" t="s">
        <v>242</v>
      </c>
      <c r="E314" s="154">
        <v>0</v>
      </c>
      <c r="F314" s="155">
        <v>1.03</v>
      </c>
      <c r="G314" s="156" t="s">
        <v>444</v>
      </c>
      <c r="H314" s="157" t="e">
        <f t="shared" si="4"/>
        <v>#VALUE!</v>
      </c>
    </row>
    <row r="315" spans="1:8" s="109" customFormat="1" ht="12" x14ac:dyDescent="0.2">
      <c r="A315" s="103" t="s">
        <v>305</v>
      </c>
      <c r="B315" s="121" t="s">
        <v>363</v>
      </c>
      <c r="C315" s="100" t="s">
        <v>310</v>
      </c>
      <c r="D315" s="103" t="s">
        <v>243</v>
      </c>
      <c r="E315" s="154">
        <v>0</v>
      </c>
      <c r="F315" s="155">
        <v>0.01</v>
      </c>
      <c r="G315" s="156" t="s">
        <v>444</v>
      </c>
      <c r="H315" s="157" t="e">
        <f t="shared" si="4"/>
        <v>#VALUE!</v>
      </c>
    </row>
    <row r="316" spans="1:8" s="109" customFormat="1" ht="12" x14ac:dyDescent="0.2">
      <c r="A316" s="103" t="s">
        <v>305</v>
      </c>
      <c r="B316" s="121" t="s">
        <v>363</v>
      </c>
      <c r="C316" s="100" t="s">
        <v>310</v>
      </c>
      <c r="D316" s="103" t="s">
        <v>247</v>
      </c>
      <c r="E316" s="154">
        <v>0</v>
      </c>
      <c r="F316" s="155"/>
      <c r="G316" s="156" t="s">
        <v>444</v>
      </c>
      <c r="H316" s="157" t="e">
        <f t="shared" si="4"/>
        <v>#VALUE!</v>
      </c>
    </row>
    <row r="317" spans="1:8" s="109" customFormat="1" ht="12" x14ac:dyDescent="0.2">
      <c r="A317" s="103" t="s">
        <v>305</v>
      </c>
      <c r="B317" s="121" t="s">
        <v>363</v>
      </c>
      <c r="C317" s="100" t="s">
        <v>310</v>
      </c>
      <c r="D317" s="103" t="s">
        <v>248</v>
      </c>
      <c r="E317" s="154">
        <v>0</v>
      </c>
      <c r="F317" s="155"/>
      <c r="G317" s="156" t="s">
        <v>444</v>
      </c>
      <c r="H317" s="157" t="e">
        <f t="shared" si="4"/>
        <v>#VALUE!</v>
      </c>
    </row>
    <row r="318" spans="1:8" s="109" customFormat="1" ht="12" x14ac:dyDescent="0.2">
      <c r="A318" s="103" t="s">
        <v>306</v>
      </c>
      <c r="B318" s="121" t="s">
        <v>364</v>
      </c>
      <c r="C318" s="100" t="s">
        <v>310</v>
      </c>
      <c r="D318" s="103" t="s">
        <v>251</v>
      </c>
      <c r="E318" s="154">
        <v>0</v>
      </c>
      <c r="F318" s="155">
        <v>0.4</v>
      </c>
      <c r="G318" s="156" t="s">
        <v>444</v>
      </c>
      <c r="H318" s="157" t="e">
        <f t="shared" si="4"/>
        <v>#VALUE!</v>
      </c>
    </row>
    <row r="319" spans="1:8" s="109" customFormat="1" ht="12" x14ac:dyDescent="0.2">
      <c r="A319" s="103" t="s">
        <v>306</v>
      </c>
      <c r="B319" s="121" t="s">
        <v>364</v>
      </c>
      <c r="C319" s="100" t="s">
        <v>310</v>
      </c>
      <c r="D319" s="103" t="s">
        <v>112</v>
      </c>
      <c r="E319" s="154">
        <v>0</v>
      </c>
      <c r="F319" s="155">
        <v>0.04</v>
      </c>
      <c r="G319" s="156" t="s">
        <v>444</v>
      </c>
      <c r="H319" s="157" t="e">
        <f t="shared" si="4"/>
        <v>#VALUE!</v>
      </c>
    </row>
    <row r="320" spans="1:8" s="109" customFormat="1" ht="12" x14ac:dyDescent="0.2">
      <c r="A320" s="103" t="s">
        <v>306</v>
      </c>
      <c r="B320" s="121" t="s">
        <v>364</v>
      </c>
      <c r="C320" s="100" t="s">
        <v>310</v>
      </c>
      <c r="D320" s="103" t="s">
        <v>111</v>
      </c>
      <c r="E320" s="154">
        <v>0</v>
      </c>
      <c r="F320" s="155">
        <v>0.09</v>
      </c>
      <c r="G320" s="156" t="s">
        <v>444</v>
      </c>
      <c r="H320" s="157" t="e">
        <f t="shared" si="4"/>
        <v>#VALUE!</v>
      </c>
    </row>
    <row r="321" spans="1:8" s="109" customFormat="1" ht="12" x14ac:dyDescent="0.2">
      <c r="A321" s="103" t="s">
        <v>307</v>
      </c>
      <c r="B321" s="121" t="s">
        <v>365</v>
      </c>
      <c r="C321" s="100" t="s">
        <v>310</v>
      </c>
      <c r="D321" s="103" t="s">
        <v>257</v>
      </c>
      <c r="E321" s="154">
        <v>0</v>
      </c>
      <c r="F321" s="155">
        <v>0.02</v>
      </c>
      <c r="G321" s="156" t="s">
        <v>444</v>
      </c>
      <c r="H321" s="157" t="e">
        <f t="shared" si="4"/>
        <v>#VALUE!</v>
      </c>
    </row>
    <row r="322" spans="1:8" s="109" customFormat="1" ht="12" x14ac:dyDescent="0.2">
      <c r="A322" s="103" t="s">
        <v>254</v>
      </c>
      <c r="B322" s="121" t="s">
        <v>255</v>
      </c>
      <c r="C322" s="100" t="s">
        <v>131</v>
      </c>
      <c r="D322" s="103" t="s">
        <v>253</v>
      </c>
      <c r="E322" s="154">
        <v>0</v>
      </c>
      <c r="F322" s="155">
        <v>4198550</v>
      </c>
      <c r="G322" s="156">
        <v>2047785</v>
      </c>
      <c r="H322" s="157">
        <f t="shared" si="4"/>
        <v>0.48773624227411844</v>
      </c>
    </row>
    <row r="323" spans="1:8" s="109" customFormat="1" ht="12" x14ac:dyDescent="0.2">
      <c r="A323" s="103" t="s">
        <v>308</v>
      </c>
      <c r="B323" s="121" t="s">
        <v>366</v>
      </c>
      <c r="C323" s="100" t="s">
        <v>266</v>
      </c>
      <c r="D323" s="103" t="s">
        <v>63</v>
      </c>
      <c r="E323" s="154">
        <v>0</v>
      </c>
      <c r="F323" s="155">
        <v>460</v>
      </c>
      <c r="G323" s="156" t="s">
        <v>444</v>
      </c>
      <c r="H323" s="157" t="e">
        <f t="shared" si="4"/>
        <v>#VALUE!</v>
      </c>
    </row>
    <row r="324" spans="1:8" s="109" customFormat="1" ht="12" x14ac:dyDescent="0.2">
      <c r="A324" s="103" t="s">
        <v>308</v>
      </c>
      <c r="B324" s="121" t="s">
        <v>366</v>
      </c>
      <c r="C324" s="100" t="s">
        <v>266</v>
      </c>
      <c r="D324" s="103" t="s">
        <v>64</v>
      </c>
      <c r="E324" s="154">
        <v>0</v>
      </c>
      <c r="F324" s="155">
        <v>640</v>
      </c>
      <c r="G324" s="156" t="s">
        <v>444</v>
      </c>
      <c r="H324" s="157" t="e">
        <f t="shared" si="4"/>
        <v>#VALUE!</v>
      </c>
    </row>
    <row r="325" spans="1:8" s="109" customFormat="1" ht="12" x14ac:dyDescent="0.2">
      <c r="A325" s="103" t="s">
        <v>264</v>
      </c>
      <c r="B325" s="121" t="s">
        <v>265</v>
      </c>
      <c r="C325" s="100" t="s">
        <v>266</v>
      </c>
      <c r="D325" s="103" t="s">
        <v>258</v>
      </c>
      <c r="E325" s="154">
        <v>0</v>
      </c>
      <c r="F325" s="155">
        <v>750</v>
      </c>
      <c r="G325" s="156">
        <v>713</v>
      </c>
      <c r="H325" s="157">
        <f t="shared" si="4"/>
        <v>0.95066666666666666</v>
      </c>
    </row>
    <row r="326" spans="1:8" s="109" customFormat="1" ht="12" x14ac:dyDescent="0.2">
      <c r="A326" s="103" t="s">
        <v>173</v>
      </c>
      <c r="B326" s="121" t="s">
        <v>174</v>
      </c>
      <c r="C326" s="100" t="s">
        <v>168</v>
      </c>
      <c r="D326" s="103" t="s">
        <v>165</v>
      </c>
      <c r="E326" s="154">
        <v>0</v>
      </c>
      <c r="F326" s="164">
        <v>3330</v>
      </c>
      <c r="G326" s="156">
        <v>1978</v>
      </c>
      <c r="H326" s="157">
        <f t="shared" si="4"/>
        <v>0.593993993993994</v>
      </c>
    </row>
  </sheetData>
  <autoFilter ref="A7:H326"/>
  <mergeCells count="2">
    <mergeCell ref="A1:B1"/>
    <mergeCell ref="B3:G4"/>
  </mergeCells>
  <pageMargins left="0.70866141732283472" right="0.31496062992125984" top="0.78740157480314965" bottom="0.78740157480314965" header="0.31496062992125984" footer="0.31496062992125984"/>
  <pageSetup paperSize="8" scale="53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zoomScale="90" zoomScaleNormal="90" zoomScaleSheetLayoutView="90" workbookViewId="0">
      <selection activeCell="H26" sqref="H26"/>
    </sheetView>
  </sheetViews>
  <sheetFormatPr defaultRowHeight="12.75" x14ac:dyDescent="0.2"/>
  <cols>
    <col min="1" max="1" width="7.140625" customWidth="1"/>
    <col min="2" max="2" width="10.7109375" customWidth="1"/>
    <col min="3" max="3" width="72.5703125" customWidth="1"/>
    <col min="4" max="4" width="17.5703125" customWidth="1"/>
    <col min="5" max="5" width="15.140625" customWidth="1"/>
    <col min="6" max="6" width="14.5703125" bestFit="1" customWidth="1"/>
    <col min="7" max="7" width="2.85546875" customWidth="1"/>
    <col min="8" max="8" width="11.85546875" bestFit="1" customWidth="1"/>
    <col min="9" max="9" width="11.140625" bestFit="1" customWidth="1"/>
    <col min="10" max="10" width="15.28515625" customWidth="1"/>
    <col min="11" max="15" width="1.5703125" customWidth="1"/>
  </cols>
  <sheetData>
    <row r="1" spans="1:7" ht="18" x14ac:dyDescent="0.2">
      <c r="A1" s="2" t="s">
        <v>396</v>
      </c>
    </row>
    <row r="2" spans="1:7" s="57" customFormat="1" ht="12" x14ac:dyDescent="0.2">
      <c r="A2" s="124"/>
    </row>
    <row r="3" spans="1:7" s="57" customFormat="1" thickBot="1" x14ac:dyDescent="0.25">
      <c r="A3" s="125" t="s">
        <v>66</v>
      </c>
    </row>
    <row r="4" spans="1:7" s="57" customFormat="1" ht="14.25" customHeight="1" x14ac:dyDescent="0.2">
      <c r="B4" s="246" t="s">
        <v>441</v>
      </c>
      <c r="C4" s="247"/>
      <c r="D4" s="247"/>
      <c r="E4" s="247"/>
      <c r="F4" s="248"/>
    </row>
    <row r="5" spans="1:7" s="57" customFormat="1" ht="14.25" customHeight="1" thickBot="1" x14ac:dyDescent="0.25">
      <c r="B5" s="249"/>
      <c r="C5" s="250"/>
      <c r="D5" s="250"/>
      <c r="E5" s="250"/>
      <c r="F5" s="251"/>
    </row>
    <row r="6" spans="1:7" s="57" customFormat="1" ht="12" x14ac:dyDescent="0.2"/>
    <row r="7" spans="1:7" s="57" customFormat="1" ht="12" x14ac:dyDescent="0.2"/>
    <row r="8" spans="1:7" ht="15.75" thickBot="1" x14ac:dyDescent="0.3">
      <c r="A8" s="16" t="s">
        <v>16</v>
      </c>
      <c r="B8" s="7"/>
      <c r="C8" s="7"/>
      <c r="D8" s="7"/>
      <c r="E8" s="7"/>
      <c r="F8" s="7"/>
    </row>
    <row r="9" spans="1:7" s="20" customFormat="1" ht="24" x14ac:dyDescent="0.2">
      <c r="A9" s="17" t="s">
        <v>9</v>
      </c>
      <c r="B9" s="18" t="s">
        <v>17</v>
      </c>
      <c r="C9" s="18" t="s">
        <v>18</v>
      </c>
      <c r="D9" s="99" t="s">
        <v>82</v>
      </c>
      <c r="E9" s="18" t="s">
        <v>397</v>
      </c>
      <c r="F9" s="19" t="s">
        <v>81</v>
      </c>
    </row>
    <row r="10" spans="1:7" s="24" customFormat="1" ht="11.25" x14ac:dyDescent="0.2">
      <c r="A10" s="21" t="s">
        <v>19</v>
      </c>
      <c r="B10" s="22">
        <v>92501</v>
      </c>
      <c r="C10" s="23" t="s">
        <v>45</v>
      </c>
      <c r="D10" s="167">
        <v>513681310.45999998</v>
      </c>
      <c r="E10" s="126">
        <f>D10/F10</f>
        <v>0.6389371427641386</v>
      </c>
      <c r="F10" s="104">
        <v>803962199.22000003</v>
      </c>
      <c r="G10" s="37"/>
    </row>
    <row r="11" spans="1:7" s="24" customFormat="1" ht="22.5" x14ac:dyDescent="0.2">
      <c r="A11" s="21" t="s">
        <v>19</v>
      </c>
      <c r="B11" s="22">
        <v>93703</v>
      </c>
      <c r="C11" s="23" t="s">
        <v>20</v>
      </c>
      <c r="D11" s="168">
        <v>6031</v>
      </c>
      <c r="E11" s="126">
        <f t="shared" ref="E11:E22" si="0">D11/F11</f>
        <v>0.97588996763754043</v>
      </c>
      <c r="F11" s="104">
        <v>6180</v>
      </c>
      <c r="G11" s="37"/>
    </row>
    <row r="12" spans="1:7" s="24" customFormat="1" ht="11.25" x14ac:dyDescent="0.2">
      <c r="A12" s="21" t="s">
        <v>21</v>
      </c>
      <c r="B12" s="22">
        <v>92501</v>
      </c>
      <c r="C12" s="23" t="s">
        <v>45</v>
      </c>
      <c r="D12" s="167">
        <v>255623001.37</v>
      </c>
      <c r="E12" s="126">
        <f t="shared" si="0"/>
        <v>0.5702570468907121</v>
      </c>
      <c r="F12" s="104">
        <v>448259259.16000003</v>
      </c>
      <c r="G12" s="37"/>
    </row>
    <row r="13" spans="1:7" s="24" customFormat="1" ht="11.25" x14ac:dyDescent="0.2">
      <c r="A13" s="21" t="s">
        <v>21</v>
      </c>
      <c r="B13" s="22">
        <v>92702</v>
      </c>
      <c r="C13" s="23" t="s">
        <v>22</v>
      </c>
      <c r="D13" s="168">
        <v>907</v>
      </c>
      <c r="E13" s="126">
        <f t="shared" si="0"/>
        <v>0.69769230769230772</v>
      </c>
      <c r="F13" s="104">
        <v>1300</v>
      </c>
      <c r="G13" s="37"/>
    </row>
    <row r="14" spans="1:7" s="24" customFormat="1" ht="11.25" x14ac:dyDescent="0.2">
      <c r="A14" s="21" t="s">
        <v>21</v>
      </c>
      <c r="B14" s="22"/>
      <c r="C14" s="23" t="s">
        <v>376</v>
      </c>
      <c r="D14" s="168">
        <v>4189</v>
      </c>
      <c r="E14" s="126">
        <f t="shared" si="0"/>
        <v>0.87270833333333331</v>
      </c>
      <c r="F14" s="104">
        <v>4800</v>
      </c>
      <c r="G14" s="37"/>
    </row>
    <row r="15" spans="1:7" s="24" customFormat="1" ht="11.25" x14ac:dyDescent="0.2">
      <c r="A15" s="21" t="s">
        <v>23</v>
      </c>
      <c r="B15" s="22">
        <v>92501</v>
      </c>
      <c r="C15" s="23" t="s">
        <v>45</v>
      </c>
      <c r="D15" s="167">
        <v>1728375760.4400001</v>
      </c>
      <c r="E15" s="126">
        <f t="shared" si="0"/>
        <v>0.82052482264713877</v>
      </c>
      <c r="F15" s="104">
        <v>2106427146.0599999</v>
      </c>
      <c r="G15" s="37"/>
    </row>
    <row r="16" spans="1:7" s="24" customFormat="1" ht="22.5" x14ac:dyDescent="0.2">
      <c r="A16" s="21" t="s">
        <v>23</v>
      </c>
      <c r="B16" s="22">
        <v>93004</v>
      </c>
      <c r="C16" s="23" t="s">
        <v>24</v>
      </c>
      <c r="D16" s="167">
        <v>1210296.28</v>
      </c>
      <c r="E16" s="126">
        <f t="shared" si="0"/>
        <v>0.89090635259477369</v>
      </c>
      <c r="F16" s="104">
        <v>1358500</v>
      </c>
      <c r="G16" s="37"/>
    </row>
    <row r="17" spans="1:12" s="24" customFormat="1" ht="11.25" x14ac:dyDescent="0.2">
      <c r="A17" s="21" t="s">
        <v>25</v>
      </c>
      <c r="B17" s="22">
        <v>92501</v>
      </c>
      <c r="C17" s="23" t="s">
        <v>45</v>
      </c>
      <c r="D17" s="167">
        <v>7154769.1399999997</v>
      </c>
      <c r="E17" s="126">
        <f t="shared" si="0"/>
        <v>0.5792229601746447</v>
      </c>
      <c r="F17" s="104">
        <v>12352357.609999999</v>
      </c>
      <c r="G17" s="37"/>
    </row>
    <row r="18" spans="1:12" s="24" customFormat="1" ht="35.25" customHeight="1" x14ac:dyDescent="0.2">
      <c r="A18" s="21" t="s">
        <v>25</v>
      </c>
      <c r="B18" s="22">
        <v>93003</v>
      </c>
      <c r="C18" s="23" t="s">
        <v>26</v>
      </c>
      <c r="D18" s="167">
        <v>188</v>
      </c>
      <c r="E18" s="126">
        <f t="shared" si="0"/>
        <v>0.20434782608695654</v>
      </c>
      <c r="F18" s="104">
        <v>920</v>
      </c>
      <c r="G18" s="37"/>
    </row>
    <row r="19" spans="1:12" s="24" customFormat="1" ht="11.25" x14ac:dyDescent="0.2">
      <c r="A19" s="21" t="s">
        <v>25</v>
      </c>
      <c r="B19" s="22">
        <v>92702</v>
      </c>
      <c r="C19" s="23" t="s">
        <v>22</v>
      </c>
      <c r="D19" s="168">
        <v>15</v>
      </c>
      <c r="E19" s="126">
        <f t="shared" si="0"/>
        <v>0.375</v>
      </c>
      <c r="F19" s="104">
        <v>40</v>
      </c>
      <c r="G19" s="37"/>
    </row>
    <row r="20" spans="1:12" s="24" customFormat="1" ht="11.25" x14ac:dyDescent="0.2">
      <c r="A20" s="21" t="s">
        <v>27</v>
      </c>
      <c r="B20" s="22">
        <v>92501</v>
      </c>
      <c r="C20" s="23" t="s">
        <v>45</v>
      </c>
      <c r="D20" s="167">
        <v>85836207.239999995</v>
      </c>
      <c r="E20" s="126">
        <f t="shared" si="0"/>
        <v>0.33462692641274799</v>
      </c>
      <c r="F20" s="104">
        <v>256513150.81</v>
      </c>
      <c r="G20" s="37"/>
    </row>
    <row r="21" spans="1:12" s="24" customFormat="1" ht="11.25" x14ac:dyDescent="0.2">
      <c r="A21" s="21" t="s">
        <v>27</v>
      </c>
      <c r="B21" s="22">
        <v>93501</v>
      </c>
      <c r="C21" s="23" t="s">
        <v>28</v>
      </c>
      <c r="D21" s="168">
        <v>6107679</v>
      </c>
      <c r="E21" s="126">
        <f t="shared" si="0"/>
        <v>1.1523922641509434</v>
      </c>
      <c r="F21" s="104">
        <v>5300000</v>
      </c>
      <c r="G21" s="37"/>
    </row>
    <row r="22" spans="1:12" s="24" customFormat="1" ht="12" thickBot="1" x14ac:dyDescent="0.25">
      <c r="A22" s="25" t="s">
        <v>27</v>
      </c>
      <c r="B22" s="26">
        <v>92703</v>
      </c>
      <c r="C22" s="27" t="s">
        <v>29</v>
      </c>
      <c r="D22" s="169">
        <v>407</v>
      </c>
      <c r="E22" s="127">
        <f t="shared" si="0"/>
        <v>0.42395833333333333</v>
      </c>
      <c r="F22" s="105">
        <v>960</v>
      </c>
      <c r="G22" s="37"/>
    </row>
    <row r="23" spans="1:12" x14ac:dyDescent="0.2">
      <c r="A23" s="40"/>
      <c r="B23" s="40"/>
      <c r="C23" s="40"/>
      <c r="D23" s="40"/>
      <c r="E23" s="40"/>
      <c r="F23" s="40"/>
    </row>
    <row r="24" spans="1:12" s="40" customFormat="1" x14ac:dyDescent="0.2">
      <c r="E24" s="128"/>
    </row>
    <row r="25" spans="1:12" s="39" customFormat="1" x14ac:dyDescent="0.2">
      <c r="G25" s="38"/>
      <c r="H25" s="122"/>
      <c r="I25" s="122"/>
      <c r="J25" s="122"/>
      <c r="K25" s="122"/>
      <c r="L25" s="122"/>
    </row>
    <row r="26" spans="1:12" s="38" customFormat="1" x14ac:dyDescent="0.2">
      <c r="A26" s="129"/>
      <c r="B26" s="130"/>
      <c r="C26" s="130"/>
      <c r="D26" s="130"/>
      <c r="H26" s="38" t="s">
        <v>17</v>
      </c>
      <c r="I26" s="38" t="s">
        <v>398</v>
      </c>
      <c r="J26" s="38" t="s">
        <v>81</v>
      </c>
    </row>
    <row r="27" spans="1:12" s="38" customFormat="1" x14ac:dyDescent="0.2">
      <c r="A27" s="131"/>
      <c r="B27" s="132"/>
      <c r="C27" s="133"/>
      <c r="D27" s="123"/>
      <c r="H27" s="38" t="s">
        <v>83</v>
      </c>
      <c r="I27" s="43">
        <f t="shared" ref="I27:I39" si="1">D10/F10</f>
        <v>0.6389371427641386</v>
      </c>
      <c r="J27" s="43">
        <v>1</v>
      </c>
    </row>
    <row r="28" spans="1:12" s="38" customFormat="1" x14ac:dyDescent="0.2">
      <c r="A28" s="131"/>
      <c r="B28" s="134"/>
      <c r="C28" s="133"/>
      <c r="D28" s="123"/>
      <c r="H28" s="38" t="s">
        <v>84</v>
      </c>
      <c r="I28" s="43">
        <f t="shared" si="1"/>
        <v>0.97588996763754043</v>
      </c>
      <c r="J28" s="43">
        <v>1</v>
      </c>
    </row>
    <row r="29" spans="1:12" s="38" customFormat="1" x14ac:dyDescent="0.2">
      <c r="A29" s="131"/>
      <c r="B29" s="134"/>
      <c r="C29" s="133"/>
      <c r="D29" s="123"/>
      <c r="H29" s="38" t="s">
        <v>85</v>
      </c>
      <c r="I29" s="43">
        <f t="shared" si="1"/>
        <v>0.5702570468907121</v>
      </c>
      <c r="J29" s="43">
        <v>1</v>
      </c>
    </row>
    <row r="30" spans="1:12" s="38" customFormat="1" x14ac:dyDescent="0.2">
      <c r="A30" s="131"/>
      <c r="B30" s="134"/>
      <c r="C30" s="133"/>
      <c r="D30" s="123"/>
      <c r="H30" s="38" t="s">
        <v>86</v>
      </c>
      <c r="I30" s="43">
        <f t="shared" si="1"/>
        <v>0.69769230769230772</v>
      </c>
      <c r="J30" s="43">
        <v>1</v>
      </c>
    </row>
    <row r="31" spans="1:12" s="38" customFormat="1" x14ac:dyDescent="0.2">
      <c r="A31" s="131"/>
      <c r="B31" s="134"/>
      <c r="C31" s="133"/>
      <c r="D31" s="123"/>
      <c r="H31" s="38" t="s">
        <v>399</v>
      </c>
      <c r="I31" s="43">
        <f t="shared" si="1"/>
        <v>0.87270833333333331</v>
      </c>
      <c r="J31" s="43">
        <v>2</v>
      </c>
    </row>
    <row r="32" spans="1:12" s="38" customFormat="1" x14ac:dyDescent="0.2">
      <c r="A32" s="131"/>
      <c r="B32" s="134"/>
      <c r="C32" s="133"/>
      <c r="D32" s="123"/>
      <c r="H32" s="38" t="s">
        <v>87</v>
      </c>
      <c r="I32" s="43">
        <f t="shared" si="1"/>
        <v>0.82052482264713877</v>
      </c>
      <c r="J32" s="43">
        <v>1</v>
      </c>
    </row>
    <row r="33" spans="1:18" s="38" customFormat="1" x14ac:dyDescent="0.2">
      <c r="A33" s="131"/>
      <c r="B33" s="134"/>
      <c r="C33" s="133"/>
      <c r="D33" s="123"/>
      <c r="H33" s="38" t="s">
        <v>88</v>
      </c>
      <c r="I33" s="43">
        <f t="shared" si="1"/>
        <v>0.89090635259477369</v>
      </c>
      <c r="J33" s="43">
        <v>1</v>
      </c>
    </row>
    <row r="34" spans="1:18" s="38" customFormat="1" x14ac:dyDescent="0.2">
      <c r="A34" s="131"/>
      <c r="B34" s="134"/>
      <c r="C34" s="133"/>
      <c r="D34" s="123"/>
      <c r="H34" s="38" t="s">
        <v>89</v>
      </c>
      <c r="I34" s="43">
        <f t="shared" si="1"/>
        <v>0.5792229601746447</v>
      </c>
      <c r="J34" s="43">
        <v>1</v>
      </c>
    </row>
    <row r="35" spans="1:18" s="38" customFormat="1" x14ac:dyDescent="0.2">
      <c r="A35" s="131"/>
      <c r="B35" s="134"/>
      <c r="C35" s="133"/>
      <c r="D35" s="123"/>
      <c r="H35" s="38" t="s">
        <v>90</v>
      </c>
      <c r="I35" s="43">
        <f t="shared" si="1"/>
        <v>0.20434782608695654</v>
      </c>
      <c r="J35" s="43">
        <v>1</v>
      </c>
    </row>
    <row r="36" spans="1:18" s="38" customFormat="1" x14ac:dyDescent="0.2">
      <c r="A36" s="131"/>
      <c r="B36" s="134"/>
      <c r="C36" s="133"/>
      <c r="D36" s="123"/>
      <c r="H36" s="38" t="s">
        <v>91</v>
      </c>
      <c r="I36" s="43">
        <f t="shared" si="1"/>
        <v>0.375</v>
      </c>
      <c r="J36" s="43">
        <v>1</v>
      </c>
    </row>
    <row r="37" spans="1:18" s="38" customFormat="1" x14ac:dyDescent="0.2">
      <c r="A37" s="131"/>
      <c r="B37" s="134"/>
      <c r="C37" s="133"/>
      <c r="D37" s="123"/>
      <c r="H37" s="38" t="s">
        <v>92</v>
      </c>
      <c r="I37" s="43">
        <f t="shared" si="1"/>
        <v>0.33462692641274799</v>
      </c>
      <c r="J37" s="43">
        <v>1</v>
      </c>
    </row>
    <row r="38" spans="1:18" s="38" customFormat="1" x14ac:dyDescent="0.2">
      <c r="A38" s="131"/>
      <c r="B38" s="134"/>
      <c r="C38" s="133"/>
      <c r="D38" s="123"/>
      <c r="H38" s="38" t="s">
        <v>93</v>
      </c>
      <c r="I38" s="43">
        <f t="shared" si="1"/>
        <v>1.1523922641509434</v>
      </c>
      <c r="J38" s="43">
        <v>1</v>
      </c>
    </row>
    <row r="39" spans="1:18" s="38" customFormat="1" x14ac:dyDescent="0.2">
      <c r="A39" s="131"/>
      <c r="B39" s="134"/>
      <c r="C39" s="133"/>
      <c r="D39" s="123"/>
      <c r="H39" s="38" t="s">
        <v>94</v>
      </c>
      <c r="I39" s="43">
        <f t="shared" si="1"/>
        <v>0.42395833333333333</v>
      </c>
      <c r="J39" s="43">
        <v>1</v>
      </c>
    </row>
    <row r="40" spans="1:18" s="39" customFormat="1" x14ac:dyDescent="0.2"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40" customFormat="1" x14ac:dyDescent="0.2"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</row>
    <row r="42" spans="1:18" s="40" customFormat="1" x14ac:dyDescent="0.2"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</row>
    <row r="43" spans="1:18" x14ac:dyDescent="0.2">
      <c r="A43" s="40"/>
      <c r="B43" s="40"/>
      <c r="C43" s="40"/>
      <c r="D43" s="40"/>
      <c r="E43" s="40"/>
      <c r="F43" s="40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</row>
    <row r="44" spans="1:18" x14ac:dyDescent="0.2">
      <c r="A44" s="40"/>
      <c r="B44" s="40"/>
      <c r="C44" s="40"/>
      <c r="D44" s="40"/>
      <c r="E44" s="40"/>
      <c r="F44" s="40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</row>
    <row r="45" spans="1:18" x14ac:dyDescent="0.2">
      <c r="A45" s="40"/>
      <c r="B45" s="40"/>
      <c r="C45" s="40"/>
      <c r="D45" s="40"/>
      <c r="E45" s="40"/>
      <c r="F45" s="40"/>
    </row>
    <row r="46" spans="1:18" x14ac:dyDescent="0.2">
      <c r="A46" s="40"/>
      <c r="B46" s="40"/>
      <c r="C46" s="40"/>
      <c r="D46" s="40"/>
      <c r="E46" s="40"/>
      <c r="F46" s="40"/>
    </row>
  </sheetData>
  <mergeCells count="1">
    <mergeCell ref="B4:F5"/>
  </mergeCells>
  <pageMargins left="0.70866141732283472" right="0.70866141732283472" top="0.78740157480314965" bottom="0.78740157480314965" header="0.11811023622047245" footer="0.11811023622047245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</vt:i4>
      </vt:variant>
    </vt:vector>
  </HeadingPairs>
  <TitlesOfParts>
    <vt:vector size="7" baseType="lpstr">
      <vt:lpstr>Titulní strana</vt:lpstr>
      <vt:lpstr>Přehled čerpání</vt:lpstr>
      <vt:lpstr>Vyhodnocení výzev</vt:lpstr>
      <vt:lpstr>Plnění predikcí čerpání</vt:lpstr>
      <vt:lpstr>Plnění predikcí hodnot indik.</vt:lpstr>
      <vt:lpstr>Plnění výkonnostního rámce</vt:lpstr>
      <vt:lpstr>'Plnění predikcí čerpání'!Oblast_tisku</vt:lpstr>
    </vt:vector>
  </TitlesOfParts>
  <Company>MZe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Šindelář</dc:creator>
  <cp:lastModifiedBy>Poláková Tereza</cp:lastModifiedBy>
  <cp:lastPrinted>2018-05-02T14:01:59Z</cp:lastPrinted>
  <dcterms:created xsi:type="dcterms:W3CDTF">2015-11-13T11:04:13Z</dcterms:created>
  <dcterms:modified xsi:type="dcterms:W3CDTF">2020-11-09T10:49:14Z</dcterms:modified>
</cp:coreProperties>
</file>